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https://pcgauditores-my.sharepoint.com/personal/rnunez_pcgauditores_onmicrosoft_com/Documents/AUDITORÍAS 2024/ACWM/"/>
    </mc:Choice>
  </mc:AlternateContent>
  <xr:revisionPtr revIDLastSave="0" documentId="10_ncr:200_{15E7DDA1-13D7-4523-88C6-3A448E01B9BB}" xr6:coauthVersionLast="47" xr6:coauthVersionMax="47" xr10:uidLastSave="{00000000-0000-0000-0000-000000000000}"/>
  <bookViews>
    <workbookView xWindow="15540" yWindow="6240" windowWidth="7500" windowHeight="6000" tabRatio="704"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definedNames>
    <definedName name="_xlnm._FilterDatabase" localSheetId="2" hidden="1">RESULTADO!$A$10:$C$76</definedName>
    <definedName name="_xlnm.Print_Area" localSheetId="1">BALANCE!$A$2:$F$76</definedName>
    <definedName name="_xlnm.Print_Area" localSheetId="0">'INFORMACION GENERAL'!$A$1:$J$93</definedName>
    <definedName name="_xlnm.Print_Area" localSheetId="5">'NOTAS A LOS ESTADOS CONTABLES'!$A$1:$G$316</definedName>
    <definedName name="_xlnm.Print_Area" localSheetId="2">RESULTADO!$A$1:$C$88</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0" l="1"/>
  <c r="C276" i="9"/>
  <c r="B276" i="9"/>
  <c r="J14" i="12" l="1"/>
  <c r="F63" i="6"/>
  <c r="F70" i="6" s="1"/>
  <c r="E63" i="6"/>
  <c r="E70" i="6" s="1"/>
  <c r="F40" i="6"/>
  <c r="E40" i="6"/>
  <c r="C55" i="6"/>
  <c r="B55" i="6"/>
  <c r="D210" i="9" l="1"/>
  <c r="C171" i="9"/>
  <c r="B171" i="9"/>
  <c r="C161" i="9"/>
  <c r="B161" i="9"/>
  <c r="C139" i="9"/>
  <c r="B139" i="9"/>
  <c r="D85" i="9"/>
  <c r="C85" i="9" s="1"/>
  <c r="D84" i="9"/>
  <c r="C84" i="9" s="1"/>
  <c r="A4" i="11" l="1"/>
  <c r="D4" i="12" s="1"/>
  <c r="E32" i="6"/>
  <c r="C15" i="6"/>
  <c r="B15" i="6"/>
  <c r="C197" i="9" l="1"/>
  <c r="B197" i="9"/>
  <c r="F44" i="6"/>
  <c r="E44" i="6"/>
  <c r="F22" i="6"/>
  <c r="F32" i="6"/>
  <c r="F10" i="6"/>
  <c r="E10" i="6"/>
  <c r="F51" i="6"/>
  <c r="F48" i="6"/>
  <c r="E48" i="6"/>
  <c r="E51" i="6"/>
  <c r="C267" i="9"/>
  <c r="M15" i="12"/>
  <c r="B267" i="9"/>
  <c r="C228" i="9"/>
  <c r="C206" i="9"/>
  <c r="G206" i="9" s="1"/>
  <c r="C191" i="9"/>
  <c r="B191" i="9"/>
  <c r="C148" i="9"/>
  <c r="B148" i="9"/>
  <c r="D101" i="9"/>
  <c r="B91" i="9"/>
  <c r="D67" i="9"/>
  <c r="C22" i="6"/>
  <c r="B22" i="6"/>
  <c r="C69" i="6"/>
  <c r="C40" i="6"/>
  <c r="C10" i="6"/>
  <c r="B37" i="11"/>
  <c r="B59" i="10"/>
  <c r="C59" i="10"/>
  <c r="B55" i="10"/>
  <c r="C63" i="10"/>
  <c r="C46" i="10"/>
  <c r="C42" i="10"/>
  <c r="C36" i="10"/>
  <c r="C12" i="10"/>
  <c r="G205" i="9"/>
  <c r="G208" i="9"/>
  <c r="G209" i="9"/>
  <c r="G210" i="9"/>
  <c r="G211" i="9"/>
  <c r="G212" i="9"/>
  <c r="C236" i="9"/>
  <c r="B236" i="9"/>
  <c r="C67" i="9" l="1"/>
  <c r="D71" i="9"/>
  <c r="F8" i="6"/>
  <c r="F39" i="6"/>
  <c r="E39" i="6"/>
  <c r="C74" i="6"/>
  <c r="C37" i="6"/>
  <c r="C8" i="6"/>
  <c r="C53" i="10"/>
  <c r="C72" i="10" s="1"/>
  <c r="C74" i="10" s="1"/>
  <c r="G213" i="9"/>
  <c r="B63" i="10"/>
  <c r="B46" i="10"/>
  <c r="B42" i="10"/>
  <c r="B36" i="10"/>
  <c r="B12" i="10"/>
  <c r="D72" i="9" l="1"/>
  <c r="C71" i="9"/>
  <c r="F57" i="6"/>
  <c r="C76" i="6"/>
  <c r="B53" i="10"/>
  <c r="B72" i="10" s="1"/>
  <c r="E66" i="9"/>
  <c r="D75" i="9" l="1"/>
  <c r="C72" i="9"/>
  <c r="E14" i="12"/>
  <c r="D14" i="12"/>
  <c r="C213" i="9"/>
  <c r="I14" i="12"/>
  <c r="D77" i="9" l="1"/>
  <c r="C75" i="9"/>
  <c r="D79" i="9" l="1"/>
  <c r="C77" i="9"/>
  <c r="C101" i="9"/>
  <c r="C79" i="9" l="1"/>
  <c r="D80" i="9"/>
  <c r="B40" i="6"/>
  <c r="D81" i="9" l="1"/>
  <c r="C81" i="9" s="1"/>
  <c r="C80" i="9"/>
  <c r="D82" i="9"/>
  <c r="C95" i="9"/>
  <c r="J42" i="7"/>
  <c r="I42" i="7"/>
  <c r="C82" i="9" l="1"/>
  <c r="D83" i="9"/>
  <c r="C83" i="9" s="1"/>
  <c r="B228" i="9"/>
  <c r="B213" i="9"/>
  <c r="B69" i="6" l="1"/>
  <c r="H14" i="12"/>
  <c r="B13" i="11"/>
  <c r="B18" i="11" s="1"/>
  <c r="K14" i="12"/>
  <c r="D213" i="9"/>
  <c r="E22" i="6"/>
  <c r="E8" i="6" s="1"/>
  <c r="E57" i="6" s="1"/>
  <c r="G14" i="12"/>
  <c r="F14" i="12"/>
  <c r="B10" i="6"/>
  <c r="B20" i="11" l="1"/>
  <c r="B36" i="11" s="1"/>
  <c r="B74" i="6"/>
  <c r="L14" i="12"/>
  <c r="B37" i="6"/>
  <c r="B8" i="6"/>
  <c r="F76" i="6"/>
  <c r="E76" i="6"/>
  <c r="B38" i="11" l="1"/>
  <c r="B76" i="6"/>
  <c r="B74" i="10"/>
</calcChain>
</file>

<file path=xl/sharedStrings.xml><?xml version="1.0" encoding="utf-8"?>
<sst xmlns="http://schemas.openxmlformats.org/spreadsheetml/2006/main" count="666" uniqueCount="523">
  <si>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</si>
  <si>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</si>
  <si>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</si>
  <si>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</si>
  <si>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</si>
  <si>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</si>
  <si>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</si>
  <si>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</si>
  <si>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</si>
  <si>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</si>
  <si>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</si>
  <si>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</si>
  <si>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</si>
  <si>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</si>
  <si>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</si>
  <si>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</si>
  <si>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</si>
  <si>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</si>
  <si>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</si>
  <si>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</si>
  <si>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</si>
  <si>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</si>
  <si>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</si>
  <si>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</si>
  <si>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</si>
  <si>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</si>
  <si>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</si>
  <si>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</si>
  <si>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</si>
  <si>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</si>
  <si>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</si>
  <si>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</si>
  <si>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</si>
  <si>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</si>
  <si>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</si>
  <si>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</si>
  <si>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</si>
  <si>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</si>
  <si>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</si>
  <si>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</si>
  <si>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</si>
  <si>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</si>
  <si>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</si>
  <si>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</si>
  <si>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</si>
  <si>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</si>
  <si>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</si>
  <si>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</si>
  <si>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</si>
  <si>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</si>
  <si>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</si>
  <si>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</si>
  <si>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</si>
  <si>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</si>
  <si>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</si>
  <si>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</si>
  <si>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</si>
  <si>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</si>
  <si>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</si>
  <si>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</si>
  <si>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</si>
  <si>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</si>
  <si>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</si>
  <si>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</si>
  <si>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</si>
  <si>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</si>
  <si>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</si>
  <si>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</si>
  <si>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</si>
  <si>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</si>
  <si>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</si>
  <si>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</si>
  <si>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</si>
  <si>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</si>
  <si>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</si>
  <si>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</si>
  <si>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</si>
  <si>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</si>
  <si>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</si>
  <si>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</si>
  <si>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</si>
  <si>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</si>
  <si>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</si>
  <si>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</si>
  <si>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</si>
  <si>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</si>
  <si>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</si>
  <si>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</si>
  <si>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</si>
  <si>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</si>
  <si>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</si>
  <si>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</si>
  <si>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</si>
  <si>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</si>
  <si>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</si>
  <si>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</si>
  <si>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</si>
  <si>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</si>
  <si>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</si>
  <si>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</si>
  <si>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</si>
  <si>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</si>
  <si>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</si>
  <si>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</si>
  <si>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</si>
  <si>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</si>
  <si>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</si>
  <si>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</si>
  <si>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</si>
  <si>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</si>
  <si>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</si>
  <si>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</si>
  <si>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</si>
  <si>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</si>
  <si>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</si>
  <si>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</si>
  <si>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</si>
  <si>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</si>
  <si>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</si>
  <si>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</si>
  <si>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</si>
  <si>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</si>
  <si>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</si>
  <si>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</si>
  <si>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</si>
  <si>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</si>
  <si>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</si>
  <si>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</si>
  <si>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</si>
  <si>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</si>
  <si>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</si>
  <si>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</si>
  <si>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</si>
  <si>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</si>
  <si>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</si>
  <si>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</si>
  <si>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</si>
  <si>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</si>
  <si>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</si>
  <si>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</si>
  <si>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</si>
  <si>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</si>
  <si>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</si>
  <si>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</si>
  <si>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</si>
  <si>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</si>
  <si>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</si>
  <si>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</si>
  <si>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</si>
  <si>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</si>
  <si>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</si>
  <si>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</si>
  <si>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</si>
  <si>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</si>
  <si>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</si>
  <si>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</si>
  <si>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</si>
  <si>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</si>
  <si>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</si>
  <si>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</si>
  <si>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</si>
  <si>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</si>
  <si>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</si>
  <si>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</si>
  <si>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</si>
  <si>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</si>
  <si>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</si>
  <si>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</si>
  <si>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</si>
  <si>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</si>
  <si>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</si>
  <si>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</si>
  <si>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</si>
  <si>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</si>
  <si>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</si>
  <si>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</si>
  <si>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</si>
  <si>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</si>
  <si>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</si>
  <si>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</si>
  <si>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</si>
  <si>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</si>
  <si>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</si>
  <si>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</si>
  <si>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</si>
  <si>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</si>
  <si>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</si>
  <si>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</si>
  <si>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</si>
  <si>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</si>
  <si>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</si>
  <si>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</si>
  <si>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</si>
  <si>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</si>
  <si>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</si>
  <si>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</si>
  <si>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</si>
  <si>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</si>
  <si>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</si>
  <si>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</si>
  <si>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</si>
  <si>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</si>
  <si>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</si>
  <si>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</si>
  <si>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</si>
  <si>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1.5              E-MAIL: </t>
  </si>
  <si>
    <t>1.6              SITIO PAGINA WEB</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</si>
  <si>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</si>
  <si>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</si>
  <si>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</si>
  <si>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</si>
  <si>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</si>
  <si>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</si>
  <si>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</si>
  <si>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</si>
  <si>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</si>
  <si>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</si>
  <si>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</si>
  <si>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</si>
  <si>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</si>
  <si>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</si>
  <si>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</si>
  <si>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</si>
  <si>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</si>
  <si>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BIENES DE USO</t>
  </si>
  <si>
    <t>TOTAL ACTIVO</t>
  </si>
  <si>
    <t>IVA Debito Fiscal</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</si>
  <si>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</si>
  <si>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</si>
  <si>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</si>
  <si>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</si>
  <si>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</si>
  <si>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</si>
  <si>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</si>
  <si>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</si>
  <si>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</si>
  <si>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</si>
  <si>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</si>
  <si>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</si>
  <si>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</si>
  <si>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</si>
  <si>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</si>
  <si>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</si>
  <si>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</si>
  <si>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</si>
  <si>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</si>
  <si>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</si>
  <si>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</si>
  <si>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</si>
  <si>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</si>
  <si>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</si>
  <si>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</si>
  <si>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</si>
  <si>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</si>
  <si>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</si>
  <si>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</si>
  <si>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</si>
  <si>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</si>
  <si>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</si>
  <si>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</si>
  <si>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</si>
  <si>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</si>
  <si>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</si>
  <si>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</si>
  <si>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</si>
  <si>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</si>
  <si>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</si>
  <si>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</si>
  <si>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</si>
  <si>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</si>
  <si>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</si>
  <si>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</si>
  <si>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</si>
  <si>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</si>
  <si>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</si>
  <si>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</si>
  <si>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</si>
  <si>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</si>
  <si>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</si>
  <si>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</si>
  <si>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</si>
  <si>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</si>
  <si>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</si>
  <si>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</si>
  <si>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</si>
  <si>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</si>
  <si>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</si>
  <si>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</si>
  <si>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</si>
  <si>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</si>
  <si>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</si>
  <si>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</si>
  <si>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</si>
  <si>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</si>
  <si>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</si>
  <si>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</si>
  <si>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</si>
  <si>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</si>
  <si>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</si>
  <si>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</si>
  <si>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</si>
  <si>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</si>
  <si>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</si>
  <si>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</si>
  <si>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</si>
  <si>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</si>
  <si>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</si>
  <si>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</si>
  <si>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</si>
  <si>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</si>
  <si>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</si>
  <si>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</si>
  <si>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</si>
  <si>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</si>
  <si>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</si>
  <si>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</si>
  <si>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</si>
  <si>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</si>
  <si>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</si>
  <si>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</si>
  <si>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</si>
  <si>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</si>
  <si>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</si>
  <si>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</si>
  <si>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</si>
  <si>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</si>
  <si>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</si>
  <si>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</si>
  <si>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</si>
  <si>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</si>
  <si>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</si>
  <si>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</si>
  <si>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</si>
  <si>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</si>
  <si>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</si>
  <si>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</si>
  <si>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</si>
  <si>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</si>
  <si>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</si>
  <si>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 xml:space="preserve">1.1              CODIGO BOLSA.:  </t>
  </si>
  <si>
    <t xml:space="preserve">1.3              TELEFONO: </t>
  </si>
  <si>
    <t>administracion@acwm.com.py</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</si>
  <si>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</si>
  <si>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</si>
  <si>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</si>
  <si>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</si>
  <si>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</si>
  <si>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</si>
  <si>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</si>
  <si>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</si>
  <si>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</si>
  <si>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</si>
  <si>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</si>
  <si>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</si>
  <si>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</si>
  <si>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</si>
  <si>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</si>
  <si>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</si>
  <si>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</si>
  <si>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</si>
  <si>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</si>
  <si>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</si>
  <si>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</si>
  <si>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</si>
  <si>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</si>
  <si>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1.2              DIRECCION OFICINA PRINCIPAL: YEGROS 3144</t>
  </si>
  <si>
    <t>1.7              DOMICILIO LEGAL: YEGROS 3144</t>
  </si>
  <si>
    <t>Diferencia de Cambio</t>
  </si>
  <si>
    <t>OTROS</t>
  </si>
  <si>
    <t>Superavit por Revaluacion de acciones</t>
  </si>
  <si>
    <t>Aportes para futura Capitalizacion</t>
  </si>
  <si>
    <t>Usd.</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</si>
  <si>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</si>
  <si>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</si>
  <si>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</si>
  <si>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</si>
  <si>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</si>
  <si>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</si>
  <si>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</si>
  <si>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</si>
  <si>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</si>
  <si>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</si>
  <si>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</si>
  <si>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</si>
  <si>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</si>
  <si>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</si>
  <si>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Número de Póliza : 1514002920</t>
  </si>
  <si>
    <t>Tomador: ACWM CASA DE BOLSA SA</t>
  </si>
  <si>
    <t>Fecha de emisión : 28/04/2023</t>
  </si>
  <si>
    <t>Vigencia desde : 01/05/2023</t>
  </si>
  <si>
    <t>Vigencia hasta : 01/05/2024</t>
  </si>
  <si>
    <t xml:space="preserve">Plazo en días : 367 días </t>
  </si>
  <si>
    <t>Capital máximo asegurado : 735.667.500.-</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</si>
  <si>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</si>
  <si>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</si>
  <si>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</si>
  <si>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</si>
  <si>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</si>
  <si>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</si>
  <si>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</si>
  <si>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</si>
  <si>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</si>
  <si>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</si>
  <si>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</si>
  <si>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</si>
  <si>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</si>
  <si>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</si>
  <si>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</si>
  <si>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Sueldos a pagar</t>
  </si>
  <si>
    <t>Aguinaldos</t>
  </si>
  <si>
    <t>El flujo de efectivo fue adecuado al formato requerido en el anexo F del titulo 3 de la RES. 35/2023.</t>
  </si>
  <si>
    <t>Banco Interfisa Cta Cte . 221045209</t>
  </si>
  <si>
    <t>Banco Interfisa Cta Cte . 229045208</t>
  </si>
  <si>
    <t>Financiera Finexpar Caja de Ahorro Guaranies - 0193105657</t>
  </si>
  <si>
    <t>Financiera Finexpar Caja de Ahorro Guaranies - 0193105247</t>
  </si>
  <si>
    <t>Financiera Finexpar Caja de Ahorro Dolares - 0113105658</t>
  </si>
  <si>
    <t>Financiera Finexpar Caja de Ahorro Dolares - 0113105248</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</si>
  <si>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</si>
  <si>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</si>
  <si>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</si>
  <si>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</si>
  <si>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</si>
  <si>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</si>
  <si>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</si>
  <si>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</si>
  <si>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</si>
  <si>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Cheques descontados en cartera Gs.</t>
  </si>
  <si>
    <t>Cheques descontados en cartera USD</t>
  </si>
  <si>
    <t>Mejoras en propiedad de terceros</t>
  </si>
  <si>
    <t>IVA Crédito 10 %</t>
  </si>
  <si>
    <t>Retencion Iva</t>
  </si>
  <si>
    <t>Instituto de Prevision Social a pagar</t>
  </si>
  <si>
    <t>Sueldos a Pagar</t>
  </si>
  <si>
    <t>Acreedores por valores recibidos Gs.</t>
  </si>
  <si>
    <t>Acreedores por valores recibidos USD</t>
  </si>
  <si>
    <t>Intereses ganados por descuento de cheques</t>
  </si>
  <si>
    <t>Ganancia p/ Negociacion Titulos/ Acciones</t>
  </si>
  <si>
    <t>Comision de Corretaje</t>
  </si>
  <si>
    <t>Publicidad y Propaganda</t>
  </si>
  <si>
    <t>Cuotas y Suscripciones</t>
  </si>
  <si>
    <t>Intereses pagados en operac. Reporto</t>
  </si>
  <si>
    <t>Sueldos y Jornales</t>
  </si>
  <si>
    <t>Aporte Patronal IPS</t>
  </si>
  <si>
    <t>Honorarios Profesionales</t>
  </si>
  <si>
    <t>Honorarios por Auditoría Externa</t>
  </si>
  <si>
    <t>Impresos y Útiles</t>
  </si>
  <si>
    <t>Utiles de Oficina</t>
  </si>
  <si>
    <t>Gastos de Limpieza</t>
  </si>
  <si>
    <t>Gastos de Mantenimiento</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</si>
  <si>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</si>
  <si>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</si>
  <si>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</si>
  <si>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</si>
  <si>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</si>
  <si>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</si>
  <si>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</si>
  <si>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</si>
  <si>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</si>
  <si>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Gastos Adm. no deducibles</t>
  </si>
  <si>
    <t>No Posee sanciones con la Superintendencia de Valores u otras entidades fiscalizadoras.</t>
  </si>
  <si>
    <t>S&amp;G  - Accionista con el 99%</t>
  </si>
  <si>
    <t>Prudent Wealth Capital Corp - Accionista con el 100%</t>
  </si>
  <si>
    <t>Grupo Gala S.A. - Accionista con el 10%</t>
  </si>
  <si>
    <t>Accionista con el 99,96%</t>
  </si>
  <si>
    <t>Osvaldo Gauto</t>
  </si>
  <si>
    <t>Coordinador General</t>
  </si>
  <si>
    <t>Patricia Sanchez</t>
  </si>
  <si>
    <t>Oficial de Cumplimiento</t>
  </si>
  <si>
    <t>Jessy Pereira Berlanga</t>
  </si>
  <si>
    <t>Operadora</t>
  </si>
  <si>
    <t>Auditor Interno</t>
  </si>
  <si>
    <t>Marcela Fernandez</t>
  </si>
  <si>
    <r>
      <rPr>
        <b/>
        <sz val="8"/>
        <color theme="1"/>
        <rFont val="Tahoma"/>
        <family val="2"/>
      </rPr>
      <t>AUDITOR  EXTERNO   INDEPENDIENTE DESIGNADO:</t>
    </r>
    <r>
      <rPr>
        <sz val="8"/>
        <color theme="1"/>
        <rFont val="Tahoma"/>
        <family val="2"/>
      </rPr>
      <t xml:space="preserve"> CONSULTORA PARAGUAYA ALEMANA</t>
    </r>
  </si>
  <si>
    <r>
      <rPr>
        <b/>
        <sz val="8"/>
        <color theme="1"/>
        <rFont val="Tahoma"/>
        <family val="2"/>
      </rPr>
      <t>NÚMERO DE INSCRIPCIÓN EN EL REGISTRO DE LA CNV</t>
    </r>
    <r>
      <rPr>
        <sz val="8"/>
        <color theme="1"/>
        <rFont val="Tahoma"/>
        <family val="2"/>
      </rPr>
      <t>: AE033</t>
    </r>
  </si>
  <si>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</si>
  <si>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</si>
  <si>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</si>
  <si>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</si>
  <si>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Bolsa de Valores y Productos de Asunción S.A.</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</si>
  <si>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</si>
  <si>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</si>
  <si>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</si>
  <si>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CORRESPONDIENTE AL 31/03/2024  PRESENTADO EN FORMA COMPARATIVA AL 31/12/2023</t>
  </si>
  <si>
    <t>Bancos Cta. Cte. - Operaciones por cuenta propia</t>
  </si>
  <si>
    <t>Bancos Cta. Cte. - Operaciones administrativas</t>
  </si>
  <si>
    <t>Bonos Financieros</t>
  </si>
  <si>
    <t>Bonos Financieros - Repo</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</si>
  <si>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</si>
  <si>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</si>
  <si>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</si>
  <si>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</si>
  <si>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</si>
  <si>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</si>
  <si>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</si>
  <si>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</si>
  <si>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</si>
  <si>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</si>
  <si>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</si>
  <si>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</si>
  <si>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</si>
  <si>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</si>
  <si>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</si>
  <si>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</si>
  <si>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</si>
  <si>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</si>
  <si>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</si>
  <si>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</si>
  <si>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Comisiones y gastos bancarios</t>
  </si>
  <si>
    <t xml:space="preserve">                                                        NOTAS A LOS ESTADOS FINANCIEROS AL 31/03/2024</t>
  </si>
  <si>
    <t>El Directorio de ACWM CASA DE BOLSA S.A., ha aprobado los Estados Contables al 31/03/2024</t>
  </si>
  <si>
    <t>Banco Continental Caja de Ahorro - Dolares - 012766136209</t>
  </si>
  <si>
    <t>Banco Vision  Cta. Cte. - Guaranies - 900695047</t>
  </si>
  <si>
    <t>Banco Vision  Cta. Cte. - Dolares - 900695030</t>
  </si>
  <si>
    <t>Banco Rio  Cta. Cte. - Guaranies - 0813460006</t>
  </si>
  <si>
    <t>Banco Rio  Cta. Cte. - Dolares - 0880858006</t>
  </si>
  <si>
    <t>AD CAP -  EUROCLEAR</t>
  </si>
  <si>
    <t>INVIU - PERSHING</t>
  </si>
  <si>
    <t>Inversiones en renta fija USD</t>
  </si>
  <si>
    <t>Comisiones cobradas por descuento de cheques</t>
  </si>
  <si>
    <t>Ingresos por asesoramiento financiero</t>
  </si>
  <si>
    <t>Interés, Comisión Gtos. Bancarios</t>
  </si>
  <si>
    <t>Diferencia de cambio perdida</t>
  </si>
  <si>
    <t>Información al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</si>
</sst>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2"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4" fillId="0" borderId="0" applyNumberFormat="0" applyFill="0" applyBorder="0" applyAlignment="0" applyProtection="0"/>
  </cellStyleXfs>
  <cellXfs count="386">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35" fillId="2" borderId="19"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30"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1"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2"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3" fontId="29" fillId="2" borderId="2" xfId="0" applyNumberFormat="1" applyFont="1" applyFill="1" applyBorder="1" applyAlignment="1">
      <alignment horizontal="right" vertical="top"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3"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29" fillId="2" borderId="2" xfId="0" applyFont="1" applyFill="1" applyBorder="1" applyAlignment="1">
      <alignmen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166" fontId="18" fillId="2" borderId="2" xfId="2" applyNumberFormat="1" applyFont="1" applyFill="1" applyBorder="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7" fillId="2" borderId="0" xfId="0" applyFont="1" applyFill="1" applyAlignment="1">
      <alignment horizontal="left" vertic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8" applyNumberFormat="1" applyBorder="1"/>
    <xf numFmtId="3" fontId="7" fillId="0" borderId="4" xfId="8" applyNumberFormat="1" applyBorder="1"/>
    <xf numFmtId="4" fontId="0" fillId="0" borderId="4" xfId="0"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6" fontId="14" fillId="2" borderId="0" xfId="2" applyNumberFormat="1" applyFont="1" applyFill="1" applyBorder="1"/>
    <xf numFmtId="4" fontId="48" fillId="0" borderId="0" xfId="0" applyNumberFormat="1" applyFont="1"/>
    <xf numFmtId="166" fontId="42" fillId="2" borderId="2" xfId="2" applyNumberFormat="1" applyFont="1" applyFill="1" applyBorder="1" applyAlignment="1">
      <alignment horizontal="center" wrapText="1"/>
    </xf>
    <xf numFmtId="166" fontId="18" fillId="2" borderId="0" xfId="2" applyNumberFormat="1" applyFont="1" applyFill="1" applyAlignment="1">
      <alignment horizontal="center"/>
    </xf>
    <xf numFmtId="166" fontId="29" fillId="2" borderId="0" xfId="2" applyNumberFormat="1" applyFont="1" applyFill="1" applyBorder="1" applyAlignment="1">
      <alignment horizontal="center"/>
    </xf>
    <xf numFmtId="166" fontId="14" fillId="2" borderId="0" xfId="2" applyNumberFormat="1" applyFont="1" applyFill="1" applyBorder="1" applyAlignment="1">
      <alignment horizontal="center"/>
    </xf>
    <xf numFmtId="166" fontId="44" fillId="2" borderId="2" xfId="2" applyNumberFormat="1" applyFont="1" applyFill="1" applyBorder="1" applyAlignment="1">
      <alignment horizontal="center"/>
    </xf>
    <xf numFmtId="166" fontId="42" fillId="2" borderId="2" xfId="2" applyNumberFormat="1" applyFont="1" applyFill="1" applyBorder="1" applyAlignment="1">
      <alignment horizontal="center"/>
    </xf>
    <xf numFmtId="166"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166" fontId="21" fillId="2" borderId="2" xfId="2" applyNumberFormat="1" applyFont="1" applyFill="1" applyBorder="1"/>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4" fillId="2" borderId="0" xfId="0" applyNumberFormat="1" applyFont="1" applyFill="1"/>
    <xf numFmtId="0" fontId="28" fillId="2" borderId="2" xfId="0" applyFont="1" applyFill="1" applyBorder="1" applyAlignment="1">
      <alignment horizontal="left"/>
    </xf>
    <xf numFmtId="0" fontId="56" fillId="2" borderId="0" xfId="0" applyFont="1" applyFill="1"/>
    <xf numFmtId="0" fontId="0" fillId="2" borderId="0" xfId="0" applyFill="1" applyAlignment="1">
      <alignment horizontal="center"/>
    </xf>
    <xf numFmtId="0" fontId="56" fillId="2" borderId="0" xfId="0" applyFont="1" applyFill="1" applyAlignment="1">
      <alignment horizontal="center"/>
    </xf>
    <xf numFmtId="41" fontId="58" fillId="2" borderId="0" xfId="3" applyFont="1" applyFill="1" applyAlignment="1">
      <alignment horizontal="left" vertical="center"/>
    </xf>
    <xf numFmtId="3" fontId="58" fillId="2" borderId="0" xfId="0" applyNumberFormat="1" applyFont="1" applyFill="1" applyAlignment="1">
      <alignment horizontal="center" vertical="center"/>
    </xf>
    <xf numFmtId="0" fontId="58" fillId="2" borderId="0" xfId="0" applyFont="1" applyFill="1" applyAlignment="1">
      <alignment horizontal="center" vertical="center"/>
    </xf>
    <xf numFmtId="0" fontId="58" fillId="2" borderId="0" xfId="0" applyFont="1" applyFill="1" applyAlignment="1">
      <alignment horizontal="center"/>
    </xf>
    <xf numFmtId="41" fontId="56" fillId="2" borderId="15" xfId="3" applyFont="1" applyFill="1" applyBorder="1" applyAlignment="1">
      <alignment vertical="center" wrapText="1"/>
    </xf>
    <xf numFmtId="3" fontId="56" fillId="2" borderId="5" xfId="0" applyNumberFormat="1" applyFont="1" applyFill="1" applyBorder="1" applyAlignment="1">
      <alignment horizontal="right" vertical="center" wrapText="1"/>
    </xf>
    <xf numFmtId="0" fontId="56" fillId="2" borderId="0" xfId="0" applyFont="1" applyFill="1" applyAlignment="1">
      <alignment vertical="center" wrapText="1"/>
    </xf>
    <xf numFmtId="3" fontId="56" fillId="2" borderId="1" xfId="0" applyNumberFormat="1" applyFont="1" applyFill="1" applyBorder="1" applyAlignment="1">
      <alignment horizontal="right" vertical="center" wrapText="1"/>
    </xf>
    <xf numFmtId="3" fontId="58" fillId="2" borderId="5" xfId="0" applyNumberFormat="1" applyFont="1" applyFill="1" applyBorder="1" applyAlignment="1">
      <alignment horizontal="right" vertical="center" wrapText="1"/>
    </xf>
    <xf numFmtId="3" fontId="58" fillId="2" borderId="1" xfId="0" applyNumberFormat="1" applyFont="1" applyFill="1" applyBorder="1" applyAlignment="1">
      <alignment horizontal="right" vertical="center" wrapText="1"/>
    </xf>
    <xf numFmtId="41" fontId="58" fillId="2" borderId="15" xfId="3" applyFont="1" applyFill="1" applyBorder="1" applyAlignment="1">
      <alignment vertical="center" wrapText="1"/>
    </xf>
    <xf numFmtId="0" fontId="58" fillId="2" borderId="0" xfId="0" applyFont="1" applyFill="1" applyAlignment="1">
      <alignment vertical="center" wrapText="1"/>
    </xf>
    <xf numFmtId="3" fontId="58" fillId="2" borderId="5" xfId="0" applyNumberFormat="1" applyFont="1" applyFill="1" applyBorder="1" applyAlignment="1">
      <alignment vertical="center" wrapText="1"/>
    </xf>
    <xf numFmtId="3" fontId="58" fillId="2" borderId="1" xfId="0" applyNumberFormat="1" applyFont="1" applyFill="1" applyBorder="1" applyAlignment="1">
      <alignment vertical="center" wrapText="1"/>
    </xf>
    <xf numFmtId="3" fontId="56" fillId="2" borderId="5" xfId="0" applyNumberFormat="1" applyFont="1" applyFill="1" applyBorder="1" applyAlignment="1">
      <alignment vertical="center" wrapText="1"/>
    </xf>
    <xf numFmtId="3" fontId="58" fillId="2" borderId="0" xfId="0" applyNumberFormat="1" applyFont="1" applyFill="1" applyAlignment="1">
      <alignment horizontal="center"/>
    </xf>
    <xf numFmtId="0" fontId="56" fillId="2" borderId="5" xfId="0" applyFont="1" applyFill="1" applyBorder="1" applyAlignment="1">
      <alignment vertical="center" wrapText="1"/>
    </xf>
    <xf numFmtId="3" fontId="58" fillId="2" borderId="27" xfId="0" applyNumberFormat="1" applyFont="1" applyFill="1" applyBorder="1" applyAlignment="1">
      <alignment horizontal="right" vertical="center" wrapText="1"/>
    </xf>
    <xf numFmtId="0" fontId="58" fillId="2" borderId="5" xfId="0" applyFont="1" applyFill="1" applyBorder="1" applyAlignment="1">
      <alignment vertical="center" wrapText="1"/>
    </xf>
    <xf numFmtId="3" fontId="56" fillId="0" borderId="27" xfId="0" applyNumberFormat="1" applyFont="1" applyBorder="1" applyAlignment="1">
      <alignment horizontal="right" vertical="center" wrapText="1"/>
    </xf>
    <xf numFmtId="3" fontId="56" fillId="2" borderId="27" xfId="0" applyNumberFormat="1" applyFont="1" applyFill="1" applyBorder="1" applyAlignment="1">
      <alignment horizontal="right" vertical="center" wrapText="1"/>
    </xf>
    <xf numFmtId="41" fontId="56" fillId="2" borderId="0" xfId="3" applyFont="1" applyFill="1" applyBorder="1" applyAlignment="1">
      <alignment vertical="center" wrapText="1"/>
    </xf>
    <xf numFmtId="3" fontId="61" fillId="2" borderId="6" xfId="0" applyNumberFormat="1" applyFont="1" applyFill="1" applyBorder="1" applyAlignment="1">
      <alignment horizontal="right" vertical="center" wrapText="1"/>
    </xf>
    <xf numFmtId="3" fontId="58" fillId="2" borderId="29" xfId="0" applyNumberFormat="1" applyFont="1" applyFill="1" applyBorder="1" applyAlignment="1">
      <alignment horizontal="right" vertical="center" wrapText="1"/>
    </xf>
    <xf numFmtId="41" fontId="56" fillId="2" borderId="26" xfId="3" applyFont="1" applyFill="1" applyBorder="1" applyAlignment="1">
      <alignment horizontal="left" vertical="center" wrapText="1"/>
    </xf>
    <xf numFmtId="3" fontId="56" fillId="2" borderId="13" xfId="0" applyNumberFormat="1" applyFont="1" applyFill="1" applyBorder="1" applyAlignment="1">
      <alignment horizontal="right" vertical="center" wrapText="1"/>
    </xf>
    <xf numFmtId="0" fontId="56" fillId="2" borderId="13" xfId="0" applyFont="1" applyFill="1" applyBorder="1" applyAlignment="1">
      <alignment horizontal="center" vertical="center" wrapText="1"/>
    </xf>
    <xf numFmtId="3" fontId="56" fillId="0" borderId="28" xfId="0" applyNumberFormat="1" applyFont="1" applyBorder="1" applyAlignment="1">
      <alignment horizontal="right" vertical="center" wrapText="1"/>
    </xf>
    <xf numFmtId="3" fontId="61" fillId="2" borderId="0" xfId="0" applyNumberFormat="1" applyFont="1" applyFill="1" applyAlignment="1">
      <alignment horizontal="center"/>
    </xf>
    <xf numFmtId="41" fontId="56" fillId="2" borderId="0" xfId="3" applyFont="1" applyFill="1" applyAlignment="1">
      <alignment horizontal="center" vertical="center"/>
    </xf>
    <xf numFmtId="3" fontId="58" fillId="2" borderId="0" xfId="0" applyNumberFormat="1" applyFont="1" applyFill="1" applyAlignment="1">
      <alignment vertical="center"/>
    </xf>
    <xf numFmtId="0" fontId="58" fillId="2" borderId="0" xfId="0" applyFont="1" applyFill="1" applyAlignment="1">
      <alignment vertical="center"/>
    </xf>
    <xf numFmtId="0" fontId="58" fillId="2" borderId="0" xfId="0" applyFont="1" applyFill="1"/>
    <xf numFmtId="41" fontId="58" fillId="2" borderId="0" xfId="3" applyFont="1" applyFill="1" applyAlignment="1">
      <alignment horizontal="justify" vertical="center"/>
    </xf>
    <xf numFmtId="41" fontId="58" fillId="2" borderId="0" xfId="3" applyFont="1" applyFill="1" applyAlignment="1">
      <alignment vertical="center"/>
    </xf>
    <xf numFmtId="41" fontId="56" fillId="2" borderId="0" xfId="3" applyFont="1" applyFill="1" applyAlignment="1">
      <alignment horizontal="left" vertical="center"/>
    </xf>
    <xf numFmtId="3" fontId="58" fillId="2" borderId="0" xfId="0" applyNumberFormat="1" applyFont="1" applyFill="1"/>
    <xf numFmtId="0" fontId="55" fillId="2" borderId="0" xfId="0" applyFont="1" applyFill="1"/>
    <xf numFmtId="41" fontId="56" fillId="2" borderId="7" xfId="3" applyFont="1" applyFill="1" applyBorder="1" applyAlignment="1">
      <alignment vertical="center" wrapText="1"/>
    </xf>
    <xf numFmtId="41" fontId="56" fillId="2" borderId="22" xfId="3" applyFont="1" applyFill="1" applyBorder="1" applyAlignment="1">
      <alignment vertical="center" wrapText="1"/>
    </xf>
    <xf numFmtId="3" fontId="58" fillId="2" borderId="18" xfId="0" applyNumberFormat="1" applyFont="1" applyFill="1" applyBorder="1" applyAlignment="1">
      <alignment vertical="center" wrapText="1"/>
    </xf>
    <xf numFmtId="41" fontId="57" fillId="2" borderId="0" xfId="3" applyFont="1" applyFill="1" applyAlignment="1">
      <alignment vertical="center"/>
    </xf>
    <xf numFmtId="0" fontId="56" fillId="2" borderId="44" xfId="0" applyFont="1" applyFill="1" applyBorder="1" applyAlignment="1">
      <alignment vertical="center" wrapText="1"/>
    </xf>
    <xf numFmtId="0" fontId="56" fillId="2" borderId="23" xfId="0" applyFont="1" applyFill="1" applyBorder="1" applyAlignment="1">
      <alignment vertical="center" wrapText="1"/>
    </xf>
    <xf numFmtId="3" fontId="58" fillId="2" borderId="28" xfId="0" applyNumberFormat="1" applyFont="1" applyFill="1" applyBorder="1" applyAlignment="1">
      <alignment vertical="center" wrapText="1"/>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3" xfId="0" applyFont="1" applyFill="1" applyBorder="1" applyAlignment="1">
      <alignment vertical="center" wrapText="1"/>
    </xf>
    <xf numFmtId="0" fontId="29" fillId="2" borderId="2" xfId="0" applyFont="1" applyFill="1" applyBorder="1" applyAlignment="1">
      <alignment vertical="center" wrapText="1"/>
    </xf>
    <xf numFmtId="0" fontId="29" fillId="2" borderId="34"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9"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5" fontId="29"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3" fillId="2" borderId="0" xfId="0" applyFont="1" applyFill="1" applyAlignment="1">
      <alignment vertical="center"/>
    </xf>
    <xf numFmtId="3" fontId="63"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3" fontId="56" fillId="2" borderId="38" xfId="0" applyNumberFormat="1" applyFont="1" applyFill="1" applyBorder="1" applyAlignment="1">
      <alignment vertical="center" wrapText="1"/>
    </xf>
    <xf numFmtId="3" fontId="56" fillId="2" borderId="3" xfId="0" applyNumberFormat="1" applyFont="1" applyFill="1" applyBorder="1" applyAlignment="1">
      <alignment vertical="center" wrapText="1"/>
    </xf>
    <xf numFmtId="0" fontId="21" fillId="2" borderId="0" xfId="0" applyFont="1" applyFill="1" applyAlignment="1">
      <alignment horizontal="center"/>
    </xf>
    <xf numFmtId="0" fontId="67" fillId="2" borderId="0" xfId="0" applyFont="1" applyFill="1" applyAlignment="1">
      <alignment horizontal="center"/>
    </xf>
    <xf numFmtId="0" fontId="68" fillId="2" borderId="2" xfId="0" applyFont="1" applyFill="1" applyBorder="1" applyAlignment="1">
      <alignment horizontal="center" vertical="center" wrapText="1"/>
    </xf>
    <xf numFmtId="0" fontId="68" fillId="2" borderId="2" xfId="0" applyFont="1" applyFill="1" applyBorder="1" applyAlignment="1">
      <alignment vertical="center" wrapText="1"/>
    </xf>
    <xf numFmtId="0" fontId="69" fillId="2" borderId="2" xfId="0" applyFont="1" applyFill="1" applyBorder="1" applyAlignment="1">
      <alignment vertical="center" wrapText="1"/>
    </xf>
    <xf numFmtId="170" fontId="69" fillId="2" borderId="2" xfId="11" applyNumberFormat="1" applyFont="1" applyFill="1" applyBorder="1" applyAlignment="1">
      <alignment horizontal="center" vertical="center" wrapText="1"/>
    </xf>
    <xf numFmtId="170" fontId="68" fillId="2" borderId="2" xfId="11" applyNumberFormat="1" applyFont="1" applyFill="1" applyBorder="1" applyAlignment="1">
      <alignment horizontal="center" vertical="center" wrapText="1"/>
    </xf>
    <xf numFmtId="0" fontId="70" fillId="0" borderId="0" xfId="0" applyFont="1" applyAlignment="1">
      <alignment horizontal="justify" vertical="center"/>
    </xf>
    <xf numFmtId="0" fontId="68" fillId="2" borderId="0" xfId="0" applyFont="1" applyFill="1" applyAlignment="1">
      <alignment horizontal="center" vertical="center" wrapText="1"/>
    </xf>
    <xf numFmtId="170" fontId="68"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71" fillId="2" borderId="2" xfId="6" applyFont="1" applyFill="1" applyBorder="1"/>
    <xf numFmtId="4" fontId="26" fillId="2" borderId="2" xfId="0" applyNumberFormat="1" applyFont="1" applyFill="1" applyBorder="1"/>
    <xf numFmtId="3" fontId="26" fillId="2" borderId="2" xfId="0" applyNumberFormat="1" applyFont="1" applyFill="1" applyBorder="1"/>
    <xf numFmtId="3" fontId="56" fillId="2" borderId="51"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3" fontId="56" fillId="2" borderId="51" xfId="0" applyNumberFormat="1" applyFont="1" applyFill="1" applyBorder="1" applyAlignment="1">
      <alignment vertical="center" wrapText="1"/>
    </xf>
    <xf numFmtId="41" fontId="57" fillId="0" borderId="0" xfId="3" applyFont="1" applyFill="1" applyAlignment="1">
      <alignment vertical="center"/>
    </xf>
    <xf numFmtId="166"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5" xfId="0" applyFont="1" applyFill="1" applyBorder="1" applyAlignment="1">
      <alignment vertical="center"/>
    </xf>
    <xf numFmtId="0" fontId="12" fillId="2" borderId="50" xfId="0" applyFont="1" applyFill="1" applyBorder="1" applyAlignment="1">
      <alignment vertical="center"/>
    </xf>
    <xf numFmtId="0" fontId="15" fillId="2" borderId="35" xfId="0" applyFont="1" applyFill="1" applyBorder="1" applyAlignment="1">
      <alignment horizontal="lef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3" fontId="56" fillId="2" borderId="27" xfId="0" applyNumberFormat="1" applyFont="1" applyFill="1" applyBorder="1" applyAlignment="1">
      <alignment vertical="center" wrapText="1"/>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wrapText="1"/>
    </xf>
    <xf numFmtId="0" fontId="29" fillId="2" borderId="0" xfId="0" applyFont="1" applyFill="1" applyAlignment="1">
      <alignment horizontal="left" vertical="center" wrapText="1"/>
    </xf>
    <xf numFmtId="0" fontId="26" fillId="2" borderId="3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52" fillId="2" borderId="35" xfId="0" applyFont="1" applyFill="1" applyBorder="1" applyAlignment="1">
      <alignment horizontal="center" vertical="center"/>
    </xf>
    <xf numFmtId="0" fontId="52" fillId="2" borderId="50" xfId="0" applyFont="1" applyFill="1" applyBorder="1" applyAlignment="1">
      <alignment horizontal="center" vertical="center"/>
    </xf>
    <xf numFmtId="0" fontId="29" fillId="2" borderId="0" xfId="0" applyFont="1" applyFill="1" applyAlignment="1">
      <alignment horizontal="left"/>
    </xf>
    <xf numFmtId="0" fontId="26" fillId="2" borderId="0" xfId="0" applyFont="1" applyFill="1" applyAlignment="1">
      <alignment horizontal="left"/>
    </xf>
    <xf numFmtId="0" fontId="56" fillId="2" borderId="5" xfId="0" applyFont="1" applyFill="1" applyBorder="1" applyAlignment="1">
      <alignment horizontal="left" vertical="center" wrapText="1"/>
    </xf>
    <xf numFmtId="3" fontId="56" fillId="2" borderId="5" xfId="0" applyNumberFormat="1" applyFont="1" applyFill="1" applyBorder="1" applyAlignment="1">
      <alignment horizontal="right" vertical="center" wrapText="1"/>
    </xf>
    <xf numFmtId="3" fontId="56" fillId="0" borderId="51" xfId="0" applyNumberFormat="1" applyFont="1" applyBorder="1" applyAlignment="1">
      <alignment horizontal="right" vertical="center" wrapText="1"/>
    </xf>
    <xf numFmtId="0" fontId="58" fillId="2" borderId="5" xfId="0" applyFont="1" applyFill="1" applyBorder="1" applyAlignment="1">
      <alignment horizontal="left" vertical="center" wrapText="1"/>
    </xf>
    <xf numFmtId="3" fontId="58" fillId="2" borderId="5" xfId="0" applyNumberFormat="1" applyFont="1" applyFill="1" applyBorder="1" applyAlignment="1">
      <alignment horizontal="right" vertical="center" wrapText="1"/>
    </xf>
    <xf numFmtId="3" fontId="58" fillId="2" borderId="51" xfId="0" applyNumberFormat="1" applyFont="1" applyFill="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3" fontId="9" fillId="0" borderId="0" xfId="0" applyNumberFormat="1" applyFont="1" applyAlignment="1">
      <alignment horizontal="left"/>
    </xf>
    <xf numFmtId="41" fontId="35" fillId="2" borderId="37" xfId="3" applyFont="1" applyFill="1" applyBorder="1" applyAlignment="1">
      <alignment horizontal="center"/>
    </xf>
    <xf numFmtId="41" fontId="35" fillId="2" borderId="21" xfId="3" applyFont="1" applyFill="1" applyBorder="1" applyAlignment="1">
      <alignment horizontal="center"/>
    </xf>
    <xf numFmtId="41" fontId="26" fillId="2" borderId="0" xfId="3" applyFont="1" applyFill="1" applyAlignment="1">
      <alignment horizontal="center" vertical="center"/>
    </xf>
    <xf numFmtId="41" fontId="37" fillId="2" borderId="37"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6"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40" xfId="0" applyFont="1" applyFill="1" applyBorder="1" applyAlignment="1">
      <alignment horizontal="center" vertical="center" wrapText="1"/>
    </xf>
    <xf numFmtId="0" fontId="37" fillId="2" borderId="42" xfId="0"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37" fillId="2" borderId="48" xfId="3"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5"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9" xfId="0" applyFont="1" applyFill="1" applyBorder="1" applyAlignment="1">
      <alignment horizontal="center" vertical="center" wrapText="1"/>
    </xf>
    <xf numFmtId="0" fontId="65" fillId="0" borderId="33" xfId="0" applyFont="1" applyBorder="1" applyAlignment="1">
      <alignment horizontal="left"/>
    </xf>
    <xf numFmtId="0" fontId="65" fillId="0" borderId="31"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3"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2" borderId="0" xfId="0" applyFont="1" applyFill="1" applyAlignment="1">
      <alignment horizontal="left" vertical="center" wrapText="1"/>
    </xf>
    <xf numFmtId="0" fontId="26" fillId="2" borderId="2" xfId="0" applyFont="1" applyFill="1" applyBorder="1" applyAlignment="1">
      <alignment horizontal="center" vertical="center" wrapText="1"/>
    </xf>
    <xf numFmtId="0" fontId="47"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8" fillId="2" borderId="2" xfId="0" applyFont="1" applyFill="1" applyBorder="1" applyAlignment="1">
      <alignment horizontal="center" vertical="center" wrapText="1"/>
    </xf>
    <xf numFmtId="0" fontId="65" fillId="0" borderId="42" xfId="0" applyFont="1" applyBorder="1" applyAlignment="1">
      <alignment horizontal="left" vertical="center"/>
    </xf>
    <xf numFmtId="0" fontId="70" fillId="0" borderId="0" xfId="0" applyFont="1" applyAlignment="1">
      <alignment horizontal="left" vertical="center" wrapText="1"/>
    </xf>
    <xf numFmtId="0" fontId="66" fillId="2" borderId="33" xfId="0" applyFont="1" applyFill="1" applyBorder="1" applyAlignment="1">
      <alignment horizontal="center" wrapText="1"/>
    </xf>
    <xf numFmtId="0" fontId="66" fillId="2" borderId="31" xfId="0" applyFont="1" applyFill="1" applyBorder="1" applyAlignment="1">
      <alignment horizontal="center" wrapText="1"/>
    </xf>
  </cellXfs>
  <cellStyles count="17">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acwm.com.py"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7"/>
  <sheetViews>
    <sheetView tabSelected="1" topLeftCell="A71" zoomScale="90" zoomScaleNormal="90" zoomScaleSheetLayoutView="80" workbookViewId="0">
      <selection activeCell="A5" sqref="A5"/>
    </sheetView>
  </sheetViews>
  <sheetFormatPr baseColWidth="10" defaultColWidth="11.44140625" defaultRowHeight="10.199999999999999" x14ac:dyDescent="0.2"/>
  <cols>
    <col min="1" max="1" width="28.88671875" style="22" customWidth="1"/>
    <col min="2" max="2" width="49" style="22" customWidth="1"/>
    <col min="3" max="3" width="19.33203125" style="16" customWidth="1"/>
    <col min="4" max="4" width="26.109375" style="16" customWidth="1"/>
    <col min="5" max="5" width="17" style="16" customWidth="1"/>
    <col min="6" max="6" width="14.33203125" style="16" customWidth="1"/>
    <col min="7" max="8" width="11.5546875" style="16" customWidth="1"/>
    <col min="9" max="9" width="15.6640625" style="16" customWidth="1"/>
    <col min="10" max="10" width="15.88671875" style="16" customWidth="1"/>
    <col min="11" max="14" width="11.5546875" style="17" customWidth="1"/>
    <col min="15" max="16384" width="11.44140625" style="18"/>
  </cols>
  <sheetData>
    <row r="2" spans="1:14" ht="22.5" customHeight="1" x14ac:dyDescent="0.25">
      <c r="A2" s="314" t="s">
        <v>335</v>
      </c>
      <c r="B2" s="314"/>
      <c r="C2" s="314"/>
      <c r="D2" s="314"/>
      <c r="E2" s="314"/>
      <c r="F2" s="314"/>
      <c r="G2" s="314"/>
      <c r="H2" s="314"/>
      <c r="I2" s="314"/>
    </row>
    <row r="3" spans="1:14" ht="17.25" customHeight="1" x14ac:dyDescent="0.2">
      <c r="A3" s="315" t="s">
        <v>0</v>
      </c>
      <c r="B3" s="315"/>
      <c r="C3" s="315"/>
      <c r="D3" s="315"/>
      <c r="E3" s="315"/>
      <c r="F3" s="315"/>
      <c r="G3" s="315"/>
      <c r="H3" s="315"/>
      <c r="I3" s="315"/>
    </row>
    <row r="4" spans="1:14" ht="20.25" customHeight="1" x14ac:dyDescent="0.25">
      <c r="A4" s="316" t="s">
        <v>522</v>
      </c>
      <c r="B4" s="316"/>
      <c r="C4" s="316"/>
      <c r="D4" s="316"/>
      <c r="E4" s="316"/>
      <c r="F4" s="316"/>
      <c r="G4" s="316"/>
      <c r="H4" s="316"/>
      <c r="I4" s="316"/>
    </row>
    <row r="6" spans="1:14" ht="13.8" x14ac:dyDescent="0.25">
      <c r="A6" s="23" t="s">
        <v>1</v>
      </c>
      <c r="B6" s="186" t="s">
        <v>2</v>
      </c>
    </row>
    <row r="7" spans="1:14" s="184" customFormat="1" ht="18" customHeight="1" x14ac:dyDescent="0.3">
      <c r="A7" s="181" t="s">
        <v>337</v>
      </c>
      <c r="B7" s="182"/>
      <c r="C7" s="183"/>
      <c r="D7" s="183"/>
      <c r="E7" s="183"/>
      <c r="F7" s="183"/>
      <c r="G7" s="183"/>
      <c r="H7" s="183"/>
      <c r="I7" s="183"/>
      <c r="J7" s="183"/>
      <c r="K7" s="185"/>
      <c r="L7" s="185"/>
      <c r="M7" s="185"/>
      <c r="N7" s="185"/>
    </row>
    <row r="8" spans="1:14" x14ac:dyDescent="0.2">
      <c r="A8" s="23" t="s">
        <v>338</v>
      </c>
    </row>
    <row r="9" spans="1:14" x14ac:dyDescent="0.2">
      <c r="A9" s="22" t="s">
        <v>339</v>
      </c>
    </row>
    <row r="10" spans="1:14" x14ac:dyDescent="0.2">
      <c r="A10" s="22" t="s">
        <v>365</v>
      </c>
    </row>
    <row r="11" spans="1:14" x14ac:dyDescent="0.2">
      <c r="A11" s="22" t="s">
        <v>340</v>
      </c>
    </row>
    <row r="12" spans="1:14" x14ac:dyDescent="0.2">
      <c r="A12" s="22" t="s">
        <v>227</v>
      </c>
    </row>
    <row r="13" spans="1:14" ht="14.4" x14ac:dyDescent="0.3">
      <c r="A13" s="22" t="s">
        <v>205</v>
      </c>
      <c r="B13" s="126" t="s">
        <v>341</v>
      </c>
    </row>
    <row r="14" spans="1:14" x14ac:dyDescent="0.2">
      <c r="A14" s="22" t="s">
        <v>206</v>
      </c>
      <c r="B14" s="19"/>
    </row>
    <row r="15" spans="1:14" x14ac:dyDescent="0.2">
      <c r="A15" s="20" t="s">
        <v>366</v>
      </c>
      <c r="C15" s="20"/>
    </row>
    <row r="17" spans="1:14" s="184" customFormat="1" ht="17.25" customHeight="1" x14ac:dyDescent="0.3">
      <c r="A17" s="181" t="s">
        <v>3</v>
      </c>
      <c r="B17" s="181"/>
      <c r="C17" s="183"/>
      <c r="D17" s="183"/>
      <c r="J17" s="185"/>
      <c r="K17" s="185"/>
      <c r="L17" s="185"/>
      <c r="M17" s="185"/>
      <c r="N17" s="185"/>
    </row>
    <row r="18" spans="1:14" x14ac:dyDescent="0.2">
      <c r="A18" s="22" t="s">
        <v>4</v>
      </c>
      <c r="B18" s="317" t="s">
        <v>342</v>
      </c>
      <c r="C18" s="317"/>
      <c r="D18" s="22"/>
      <c r="E18" s="18"/>
      <c r="F18" s="18"/>
      <c r="G18" s="18"/>
      <c r="H18" s="18"/>
      <c r="I18" s="18"/>
      <c r="J18" s="17"/>
    </row>
    <row r="19" spans="1:14" x14ac:dyDescent="0.2">
      <c r="A19" s="22" t="s">
        <v>5</v>
      </c>
      <c r="B19" s="318" t="s">
        <v>343</v>
      </c>
      <c r="C19" s="318"/>
      <c r="D19" s="318"/>
      <c r="E19" s="18"/>
      <c r="F19" s="18"/>
      <c r="G19" s="18"/>
      <c r="H19" s="18"/>
      <c r="I19" s="18"/>
      <c r="J19" s="17"/>
    </row>
    <row r="21" spans="1:14" ht="10.8" thickBot="1" x14ac:dyDescent="0.25">
      <c r="A21" s="23" t="s">
        <v>6</v>
      </c>
      <c r="B21" s="23" t="s">
        <v>7</v>
      </c>
    </row>
    <row r="22" spans="1:14" ht="10.8" thickBot="1" x14ac:dyDescent="0.25">
      <c r="A22" s="39"/>
      <c r="B22" s="21"/>
    </row>
    <row r="23" spans="1:14" x14ac:dyDescent="0.2">
      <c r="A23" s="39" t="s">
        <v>8</v>
      </c>
      <c r="B23" s="97" t="s">
        <v>9</v>
      </c>
    </row>
    <row r="24" spans="1:14" x14ac:dyDescent="0.2">
      <c r="A24" s="191" t="s">
        <v>10</v>
      </c>
      <c r="B24" s="98" t="s">
        <v>344</v>
      </c>
    </row>
    <row r="25" spans="1:14" x14ac:dyDescent="0.2">
      <c r="A25" s="44" t="s">
        <v>11</v>
      </c>
      <c r="B25" s="98" t="s">
        <v>344</v>
      </c>
    </row>
    <row r="26" spans="1:14" x14ac:dyDescent="0.2">
      <c r="A26" s="44" t="s">
        <v>12</v>
      </c>
      <c r="B26" s="98" t="s">
        <v>345</v>
      </c>
    </row>
    <row r="27" spans="1:14" x14ac:dyDescent="0.2">
      <c r="A27" s="44" t="s">
        <v>13</v>
      </c>
      <c r="B27" s="98" t="s">
        <v>346</v>
      </c>
    </row>
    <row r="28" spans="1:14" ht="10.8" thickBot="1" x14ac:dyDescent="0.25">
      <c r="A28" s="45" t="s">
        <v>14</v>
      </c>
      <c r="B28" s="99" t="s">
        <v>347</v>
      </c>
    </row>
    <row r="30" spans="1:14" x14ac:dyDescent="0.2">
      <c r="A30" s="23" t="s">
        <v>15</v>
      </c>
      <c r="B30" s="23" t="s">
        <v>16</v>
      </c>
    </row>
    <row r="31" spans="1:14" ht="11.25" customHeight="1" x14ac:dyDescent="0.2">
      <c r="A31" s="317" t="s">
        <v>348</v>
      </c>
      <c r="B31" s="317"/>
      <c r="C31" s="317"/>
      <c r="D31" s="317"/>
      <c r="E31" s="317"/>
      <c r="F31" s="317"/>
    </row>
    <row r="32" spans="1:14" x14ac:dyDescent="0.2">
      <c r="A32" s="22" t="s">
        <v>349</v>
      </c>
    </row>
    <row r="33" spans="1:14" x14ac:dyDescent="0.2">
      <c r="A33" s="22" t="s">
        <v>350</v>
      </c>
    </row>
    <row r="34" spans="1:14" x14ac:dyDescent="0.2">
      <c r="A34" s="22" t="s">
        <v>351</v>
      </c>
    </row>
    <row r="35" spans="1:14" x14ac:dyDescent="0.2">
      <c r="A35" s="22" t="s">
        <v>363</v>
      </c>
    </row>
    <row r="36" spans="1:14" x14ac:dyDescent="0.2">
      <c r="A36" s="22" t="s">
        <v>17</v>
      </c>
    </row>
    <row r="38" spans="1:14" ht="10.8" thickBot="1" x14ac:dyDescent="0.25">
      <c r="A38" s="23" t="s">
        <v>204</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 customHeight="1" x14ac:dyDescent="0.2">
      <c r="A40" s="254">
        <v>1</v>
      </c>
      <c r="B40" s="250" t="s">
        <v>352</v>
      </c>
      <c r="C40" s="40">
        <v>1</v>
      </c>
      <c r="D40" s="40" t="s">
        <v>354</v>
      </c>
      <c r="E40" s="250">
        <v>2599</v>
      </c>
      <c r="F40" s="250" t="s">
        <v>28</v>
      </c>
      <c r="G40" s="250" t="s">
        <v>29</v>
      </c>
      <c r="H40" s="250" t="s">
        <v>356</v>
      </c>
      <c r="I40" s="251">
        <v>2599000000</v>
      </c>
      <c r="J40" s="252">
        <v>99.96</v>
      </c>
    </row>
    <row r="41" spans="1:14" ht="14.4" customHeight="1" x14ac:dyDescent="0.2">
      <c r="A41" s="250">
        <v>2</v>
      </c>
      <c r="B41" s="250" t="s">
        <v>353</v>
      </c>
      <c r="C41" s="140">
        <v>1</v>
      </c>
      <c r="D41" s="140" t="s">
        <v>355</v>
      </c>
      <c r="E41" s="250">
        <v>1</v>
      </c>
      <c r="F41" s="250" t="s">
        <v>28</v>
      </c>
      <c r="G41" s="250" t="s">
        <v>29</v>
      </c>
      <c r="H41" s="250" t="s">
        <v>357</v>
      </c>
      <c r="I41" s="249">
        <v>1000000</v>
      </c>
      <c r="J41" s="253">
        <v>0.04</v>
      </c>
    </row>
    <row r="42" spans="1:14" s="194" customFormat="1" ht="14.4" customHeight="1" x14ac:dyDescent="0.2">
      <c r="A42" s="319" t="s">
        <v>320</v>
      </c>
      <c r="B42" s="320"/>
      <c r="C42" s="320"/>
      <c r="D42" s="320"/>
      <c r="E42" s="320"/>
      <c r="F42" s="320"/>
      <c r="G42" s="320"/>
      <c r="H42" s="321"/>
      <c r="I42" s="195">
        <f>SUM(I40:I41)</f>
        <v>2600000000</v>
      </c>
      <c r="J42" s="58">
        <f>SUM(J40:J41)</f>
        <v>100</v>
      </c>
      <c r="K42" s="193"/>
      <c r="L42" s="193"/>
      <c r="M42" s="193"/>
      <c r="N42" s="193"/>
    </row>
    <row r="43" spans="1:14" ht="14.4" customHeight="1" x14ac:dyDescent="0.2">
      <c r="A43" s="192"/>
      <c r="B43" s="192"/>
      <c r="C43" s="139"/>
      <c r="D43" s="139"/>
      <c r="E43" s="192"/>
      <c r="F43" s="192"/>
      <c r="G43" s="192"/>
      <c r="H43" s="192"/>
      <c r="I43" s="255"/>
      <c r="J43" s="192"/>
    </row>
    <row r="44" spans="1:14" x14ac:dyDescent="0.2">
      <c r="A44" s="23"/>
    </row>
    <row r="46" spans="1:14" x14ac:dyDescent="0.2">
      <c r="A46" s="23"/>
    </row>
    <row r="47" spans="1:14" x14ac:dyDescent="0.2">
      <c r="A47" s="23" t="s">
        <v>203</v>
      </c>
      <c r="B47" s="325" t="s">
        <v>30</v>
      </c>
      <c r="C47" s="325"/>
      <c r="D47" s="325"/>
    </row>
    <row r="48" spans="1:14" x14ac:dyDescent="0.2">
      <c r="A48" s="22" t="s">
        <v>31</v>
      </c>
      <c r="B48" s="20" t="s">
        <v>472</v>
      </c>
      <c r="C48" s="20"/>
      <c r="D48" s="20"/>
    </row>
    <row r="49" spans="1:4" x14ac:dyDescent="0.2">
      <c r="A49" s="22" t="s">
        <v>32</v>
      </c>
      <c r="B49" s="324" t="s">
        <v>473</v>
      </c>
      <c r="C49" s="324"/>
      <c r="D49" s="324"/>
    </row>
    <row r="50" spans="1:4" x14ac:dyDescent="0.2">
      <c r="C50" s="22"/>
      <c r="D50" s="22"/>
    </row>
    <row r="52" spans="1:4" x14ac:dyDescent="0.2">
      <c r="A52" s="23" t="s">
        <v>281</v>
      </c>
      <c r="B52" s="23"/>
    </row>
    <row r="53" spans="1:4" ht="10.8" thickBot="1" x14ac:dyDescent="0.25"/>
    <row r="54" spans="1:4" ht="18.75" customHeight="1" thickBot="1" x14ac:dyDescent="0.25">
      <c r="A54" s="269" t="s">
        <v>272</v>
      </c>
      <c r="B54" s="270" t="s">
        <v>273</v>
      </c>
      <c r="C54" s="139"/>
      <c r="D54" s="139"/>
    </row>
    <row r="55" spans="1:4" ht="18.75" customHeight="1" x14ac:dyDescent="0.2">
      <c r="A55" s="271" t="s">
        <v>352</v>
      </c>
      <c r="B55" s="272" t="s">
        <v>361</v>
      </c>
      <c r="C55" s="139"/>
      <c r="D55" s="139"/>
    </row>
    <row r="56" spans="1:4" ht="18.75" customHeight="1" thickBot="1" x14ac:dyDescent="0.25">
      <c r="A56" s="271" t="s">
        <v>353</v>
      </c>
      <c r="B56" s="272" t="s">
        <v>362</v>
      </c>
      <c r="C56" s="139"/>
      <c r="D56" s="139"/>
    </row>
    <row r="57" spans="1:4" ht="18.75" customHeight="1" thickBot="1" x14ac:dyDescent="0.25">
      <c r="A57" s="269" t="s">
        <v>272</v>
      </c>
      <c r="B57" s="270" t="s">
        <v>274</v>
      </c>
      <c r="C57" s="139"/>
      <c r="D57" s="139"/>
    </row>
    <row r="58" spans="1:4" ht="18.75" customHeight="1" x14ac:dyDescent="0.2">
      <c r="A58" s="304" t="s">
        <v>352</v>
      </c>
      <c r="B58" s="305" t="s">
        <v>460</v>
      </c>
      <c r="C58" s="139"/>
      <c r="D58" s="139"/>
    </row>
    <row r="59" spans="1:4" ht="18.75" customHeight="1" x14ac:dyDescent="0.2">
      <c r="A59" s="271"/>
      <c r="B59" s="275" t="s">
        <v>474</v>
      </c>
      <c r="C59" s="139"/>
      <c r="D59" s="139"/>
    </row>
    <row r="60" spans="1:4" ht="18.75" customHeight="1" x14ac:dyDescent="0.2">
      <c r="A60" s="271"/>
      <c r="B60" s="275" t="s">
        <v>461</v>
      </c>
      <c r="C60" s="139"/>
      <c r="D60" s="139"/>
    </row>
    <row r="61" spans="1:4" ht="18.75" customHeight="1" thickBot="1" x14ac:dyDescent="0.25">
      <c r="A61" s="271" t="s">
        <v>353</v>
      </c>
      <c r="B61" s="275" t="s">
        <v>462</v>
      </c>
      <c r="C61" s="139"/>
      <c r="D61" s="139"/>
    </row>
    <row r="62" spans="1:4" ht="18.75" customHeight="1" thickBot="1" x14ac:dyDescent="0.25">
      <c r="A62" s="269" t="s">
        <v>272</v>
      </c>
      <c r="B62" s="270" t="s">
        <v>276</v>
      </c>
      <c r="C62" s="139"/>
      <c r="D62" s="139"/>
    </row>
    <row r="63" spans="1:4" ht="18.75" customHeight="1" thickBot="1" x14ac:dyDescent="0.25">
      <c r="A63" s="306" t="s">
        <v>352</v>
      </c>
      <c r="B63" s="307" t="s">
        <v>463</v>
      </c>
      <c r="C63" s="139"/>
      <c r="D63" s="139"/>
    </row>
    <row r="64" spans="1:4" ht="18.75" customHeight="1" thickBot="1" x14ac:dyDescent="0.25">
      <c r="A64" s="273" t="s">
        <v>272</v>
      </c>
      <c r="B64" s="274" t="s">
        <v>277</v>
      </c>
      <c r="C64" s="139"/>
      <c r="D64" s="139"/>
    </row>
    <row r="65" spans="1:6" ht="18.75" customHeight="1" x14ac:dyDescent="0.2">
      <c r="A65" s="271" t="s">
        <v>344</v>
      </c>
      <c r="B65" s="275" t="s">
        <v>11</v>
      </c>
      <c r="C65" s="139"/>
      <c r="D65" s="139"/>
    </row>
    <row r="66" spans="1:6" ht="18.75" customHeight="1" x14ac:dyDescent="0.2">
      <c r="A66" s="271" t="s">
        <v>345</v>
      </c>
      <c r="B66" s="275" t="s">
        <v>278</v>
      </c>
      <c r="C66" s="139"/>
      <c r="D66" s="139"/>
    </row>
    <row r="67" spans="1:6" ht="18.75" customHeight="1" x14ac:dyDescent="0.2">
      <c r="A67" s="271" t="s">
        <v>346</v>
      </c>
      <c r="B67" s="275" t="s">
        <v>13</v>
      </c>
      <c r="C67" s="139"/>
      <c r="D67" s="139"/>
    </row>
    <row r="68" spans="1:6" ht="18.75" customHeight="1" x14ac:dyDescent="0.2">
      <c r="A68" s="271" t="s">
        <v>464</v>
      </c>
      <c r="B68" s="275" t="s">
        <v>465</v>
      </c>
      <c r="C68" s="139"/>
      <c r="D68" s="139"/>
    </row>
    <row r="69" spans="1:6" ht="18.75" customHeight="1" x14ac:dyDescent="0.2">
      <c r="A69" s="271" t="s">
        <v>466</v>
      </c>
      <c r="B69" s="275" t="s">
        <v>467</v>
      </c>
      <c r="C69" s="139"/>
      <c r="D69" s="139"/>
    </row>
    <row r="70" spans="1:6" ht="18.75" customHeight="1" x14ac:dyDescent="0.2">
      <c r="A70" s="271" t="s">
        <v>471</v>
      </c>
      <c r="B70" s="275" t="s">
        <v>470</v>
      </c>
      <c r="C70" s="139"/>
      <c r="D70" s="139"/>
    </row>
    <row r="71" spans="1:6" ht="18.75" customHeight="1" x14ac:dyDescent="0.2">
      <c r="A71" s="271" t="s">
        <v>347</v>
      </c>
      <c r="B71" s="275" t="s">
        <v>279</v>
      </c>
      <c r="C71" s="139"/>
      <c r="D71" s="139"/>
    </row>
    <row r="72" spans="1:6" ht="18.75" customHeight="1" thickBot="1" x14ac:dyDescent="0.25">
      <c r="A72" s="271" t="s">
        <v>468</v>
      </c>
      <c r="B72" s="275" t="s">
        <v>469</v>
      </c>
      <c r="C72" s="139"/>
      <c r="D72" s="139"/>
    </row>
    <row r="73" spans="1:6" ht="20.25" customHeight="1" thickBot="1" x14ac:dyDescent="0.25">
      <c r="A73" s="308" t="s">
        <v>272</v>
      </c>
      <c r="B73" s="270" t="s">
        <v>280</v>
      </c>
    </row>
    <row r="74" spans="1:6" ht="15" thickBot="1" x14ac:dyDescent="0.25">
      <c r="A74" s="322" t="s">
        <v>275</v>
      </c>
      <c r="B74" s="323"/>
    </row>
    <row r="75" spans="1:6" x14ac:dyDescent="0.2">
      <c r="A75" s="16"/>
      <c r="B75" s="16"/>
    </row>
    <row r="76" spans="1:6" x14ac:dyDescent="0.2">
      <c r="A76" s="16"/>
      <c r="B76" s="16"/>
    </row>
    <row r="77" spans="1:6" x14ac:dyDescent="0.2">
      <c r="A77" s="23" t="s">
        <v>231</v>
      </c>
    </row>
    <row r="78" spans="1:6" ht="10.8" thickBot="1" x14ac:dyDescent="0.25"/>
    <row r="79" spans="1:6" ht="30.6" x14ac:dyDescent="0.2">
      <c r="A79" s="265" t="s">
        <v>18</v>
      </c>
      <c r="B79" s="42" t="s">
        <v>33</v>
      </c>
      <c r="C79" s="42" t="s">
        <v>34</v>
      </c>
      <c r="D79" s="42" t="s">
        <v>321</v>
      </c>
      <c r="E79" s="42" t="s">
        <v>35</v>
      </c>
      <c r="F79" s="43" t="s">
        <v>36</v>
      </c>
    </row>
    <row r="80" spans="1:6" x14ac:dyDescent="0.2">
      <c r="A80" s="44">
        <v>1</v>
      </c>
      <c r="B80" s="266" t="s">
        <v>352</v>
      </c>
      <c r="C80" s="40"/>
      <c r="D80" s="267">
        <v>1000000</v>
      </c>
      <c r="E80" s="40">
        <v>99.96</v>
      </c>
      <c r="F80" s="268">
        <v>2599000000</v>
      </c>
    </row>
    <row r="81" spans="1:14" x14ac:dyDescent="0.2">
      <c r="A81" s="44">
        <v>2</v>
      </c>
      <c r="B81" s="266" t="s">
        <v>353</v>
      </c>
      <c r="C81" s="40"/>
      <c r="D81" s="267">
        <v>1000000</v>
      </c>
      <c r="E81" s="40">
        <v>0.04</v>
      </c>
      <c r="F81" s="268">
        <v>1000000</v>
      </c>
    </row>
    <row r="83" spans="1:14" x14ac:dyDescent="0.2">
      <c r="A83" s="23" t="s">
        <v>264</v>
      </c>
    </row>
    <row r="84" spans="1:14" ht="10.8" thickBot="1" x14ac:dyDescent="0.25"/>
    <row r="85" spans="1:14" ht="20.399999999999999" x14ac:dyDescent="0.2">
      <c r="A85" s="41" t="s">
        <v>265</v>
      </c>
      <c r="B85" s="42" t="s">
        <v>282</v>
      </c>
      <c r="C85" s="43" t="s">
        <v>267</v>
      </c>
      <c r="J85" s="17"/>
      <c r="N85" s="18"/>
    </row>
    <row r="86" spans="1:14" x14ac:dyDescent="0.2">
      <c r="A86" s="196" t="s">
        <v>352</v>
      </c>
      <c r="B86" s="40" t="s">
        <v>266</v>
      </c>
      <c r="C86" s="256">
        <v>0.99960000000000004</v>
      </c>
      <c r="J86" s="17"/>
      <c r="N86" s="18"/>
    </row>
    <row r="87" spans="1:14" ht="10.8" thickBot="1" x14ac:dyDescent="0.25">
      <c r="A87" s="197" t="s">
        <v>353</v>
      </c>
      <c r="B87" s="46" t="s">
        <v>266</v>
      </c>
      <c r="C87" s="257">
        <v>4.0000000000000002E-4</v>
      </c>
    </row>
  </sheetData>
  <mergeCells count="10">
    <mergeCell ref="A31:F31"/>
    <mergeCell ref="A42:H42"/>
    <mergeCell ref="A74:B74"/>
    <mergeCell ref="B49:D49"/>
    <mergeCell ref="B47:D47"/>
    <mergeCell ref="A2:I2"/>
    <mergeCell ref="A3:I3"/>
    <mergeCell ref="A4:I4"/>
    <mergeCell ref="B18:C18"/>
    <mergeCell ref="B19:D19"/>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0"/>
  <sheetViews>
    <sheetView topLeftCell="A71" zoomScale="70" zoomScaleNormal="70" zoomScalePageLayoutView="60" workbookViewId="0">
      <selection activeCell="A83" sqref="A83"/>
    </sheetView>
  </sheetViews>
  <sheetFormatPr baseColWidth="10" defaultColWidth="11.44140625" defaultRowHeight="18" x14ac:dyDescent="0.35"/>
  <cols>
    <col min="1" max="1" width="93" style="204" bestFit="1" customWidth="1"/>
    <col min="2" max="2" width="19.6640625" style="205" bestFit="1" customWidth="1"/>
    <col min="3" max="3" width="23.33203125" style="205" bestFit="1" customWidth="1"/>
    <col min="4" max="4" width="51.33203125" style="206" customWidth="1"/>
    <col min="5" max="5" width="19.6640625" style="205" bestFit="1" customWidth="1"/>
    <col min="6" max="6" width="23.33203125" style="205" bestFit="1" customWidth="1"/>
    <col min="7" max="7" width="21.88671875" style="207" customWidth="1"/>
    <col min="8" max="8" width="24" style="207" customWidth="1"/>
    <col min="9" max="9" width="26.6640625" style="207" customWidth="1"/>
    <col min="10" max="12" width="11.5546875" style="202" customWidth="1"/>
    <col min="13" max="16384" width="11.44140625" style="1"/>
  </cols>
  <sheetData>
    <row r="2" spans="1:12" ht="21" x14ac:dyDescent="0.4">
      <c r="A2" s="241" t="s">
        <v>335</v>
      </c>
      <c r="B2" s="241"/>
      <c r="C2" s="241"/>
      <c r="D2" s="241"/>
      <c r="E2" s="241"/>
      <c r="F2" s="241"/>
      <c r="G2" s="201"/>
      <c r="H2" s="201"/>
      <c r="I2" s="201"/>
    </row>
    <row r="3" spans="1:12" x14ac:dyDescent="0.35">
      <c r="A3" s="203"/>
      <c r="B3" s="203"/>
      <c r="C3" s="203"/>
      <c r="D3" s="203"/>
      <c r="E3" s="203"/>
      <c r="F3" s="203"/>
      <c r="G3" s="201"/>
      <c r="H3" s="201"/>
      <c r="I3" s="201"/>
    </row>
    <row r="4" spans="1:12" x14ac:dyDescent="0.35">
      <c r="A4" s="302" t="s">
        <v>482</v>
      </c>
      <c r="B4" s="245"/>
      <c r="C4" s="245"/>
      <c r="D4" s="245"/>
      <c r="E4" s="245"/>
      <c r="F4" s="245"/>
      <c r="G4" s="201"/>
      <c r="H4" s="201"/>
      <c r="I4" s="201"/>
    </row>
    <row r="5" spans="1:12" ht="18.600000000000001" thickBot="1" x14ac:dyDescent="0.4">
      <c r="A5" s="238" t="s">
        <v>228</v>
      </c>
      <c r="B5" s="234"/>
      <c r="C5" s="234"/>
      <c r="D5" s="235"/>
      <c r="E5" s="234"/>
      <c r="F5" s="234"/>
      <c r="G5" s="236"/>
    </row>
    <row r="6" spans="1:12" s="279" customFormat="1" ht="36" x14ac:dyDescent="0.35">
      <c r="A6" s="242" t="s">
        <v>37</v>
      </c>
      <c r="B6" s="280" t="s">
        <v>112</v>
      </c>
      <c r="C6" s="280" t="s">
        <v>221</v>
      </c>
      <c r="D6" s="246" t="s">
        <v>38</v>
      </c>
      <c r="E6" s="280" t="s">
        <v>112</v>
      </c>
      <c r="F6" s="281" t="s">
        <v>221</v>
      </c>
      <c r="G6" s="203"/>
      <c r="H6" s="203"/>
      <c r="I6" s="203"/>
      <c r="J6" s="282"/>
      <c r="K6" s="282"/>
      <c r="L6" s="282"/>
    </row>
    <row r="7" spans="1:12" ht="18.600000000000001" thickBot="1" x14ac:dyDescent="0.4">
      <c r="A7" s="243"/>
      <c r="B7" s="244"/>
      <c r="C7" s="244"/>
      <c r="D7" s="247"/>
      <c r="E7" s="244"/>
      <c r="F7" s="248"/>
    </row>
    <row r="8" spans="1:12" x14ac:dyDescent="0.35">
      <c r="A8" s="208" t="s">
        <v>39</v>
      </c>
      <c r="B8" s="209">
        <f>B10+B15+B22</f>
        <v>12366102810.884907</v>
      </c>
      <c r="C8" s="209">
        <f>C10+C15+C22</f>
        <v>17805384549</v>
      </c>
      <c r="D8" s="210" t="s">
        <v>236</v>
      </c>
      <c r="E8" s="209">
        <f>E10+E22+E32</f>
        <v>8281457302.8745241</v>
      </c>
      <c r="F8" s="299">
        <f>F10+F22+F32</f>
        <v>13746048679</v>
      </c>
    </row>
    <row r="9" spans="1:12" x14ac:dyDescent="0.35">
      <c r="A9" s="208"/>
      <c r="B9" s="209"/>
      <c r="C9" s="209"/>
      <c r="D9" s="210"/>
      <c r="E9" s="212"/>
      <c r="F9" s="213"/>
    </row>
    <row r="10" spans="1:12" x14ac:dyDescent="0.35">
      <c r="A10" s="208" t="s">
        <v>323</v>
      </c>
      <c r="B10" s="209">
        <f>+B11+B13+B12</f>
        <v>5791864737.1985998</v>
      </c>
      <c r="C10" s="209">
        <f>+C11+C13+C12</f>
        <v>15947682016</v>
      </c>
      <c r="D10" s="210" t="s">
        <v>45</v>
      </c>
      <c r="E10" s="209">
        <f>SUM(E11:E16)</f>
        <v>8260312552.8745241</v>
      </c>
      <c r="F10" s="299">
        <f>SUM(F11:F16)</f>
        <v>13724638929</v>
      </c>
    </row>
    <row r="11" spans="1:12" x14ac:dyDescent="0.35">
      <c r="A11" s="214" t="s">
        <v>40</v>
      </c>
      <c r="B11" s="212">
        <v>0</v>
      </c>
      <c r="C11" s="212">
        <v>0</v>
      </c>
      <c r="D11" s="215" t="s">
        <v>324</v>
      </c>
      <c r="E11" s="212">
        <v>0</v>
      </c>
      <c r="F11" s="213">
        <v>0</v>
      </c>
    </row>
    <row r="12" spans="1:12" x14ac:dyDescent="0.35">
      <c r="A12" s="214" t="s">
        <v>483</v>
      </c>
      <c r="B12" s="212">
        <v>98936811.665199995</v>
      </c>
      <c r="C12" s="212">
        <v>628457646</v>
      </c>
      <c r="D12" s="215" t="s">
        <v>259</v>
      </c>
      <c r="E12" s="212">
        <v>8260312552.8745241</v>
      </c>
      <c r="F12" s="213">
        <v>13724638929</v>
      </c>
    </row>
    <row r="13" spans="1:12" ht="37.5" customHeight="1" x14ac:dyDescent="0.35">
      <c r="A13" s="214" t="s">
        <v>484</v>
      </c>
      <c r="B13" s="212">
        <v>5692927925.5333996</v>
      </c>
      <c r="C13" s="212">
        <v>15319224370</v>
      </c>
      <c r="D13" s="329" t="s">
        <v>407</v>
      </c>
      <c r="E13" s="330">
        <v>0</v>
      </c>
      <c r="F13" s="331">
        <v>0</v>
      </c>
    </row>
    <row r="14" spans="1:12" x14ac:dyDescent="0.35">
      <c r="A14" s="214"/>
      <c r="B14" s="212"/>
      <c r="C14" s="212"/>
      <c r="D14" s="329"/>
      <c r="E14" s="330"/>
      <c r="F14" s="331"/>
    </row>
    <row r="15" spans="1:12" ht="36" x14ac:dyDescent="0.35">
      <c r="A15" s="208" t="s">
        <v>294</v>
      </c>
      <c r="B15" s="209">
        <f>+B16+B17+B18</f>
        <v>2460740352.301693</v>
      </c>
      <c r="C15" s="209">
        <f>+C16+C17+C18</f>
        <v>362239122</v>
      </c>
      <c r="D15" s="215" t="s">
        <v>325</v>
      </c>
      <c r="E15" s="212">
        <v>0</v>
      </c>
      <c r="F15" s="213">
        <v>0</v>
      </c>
    </row>
    <row r="16" spans="1:12" x14ac:dyDescent="0.35">
      <c r="A16" s="214" t="s">
        <v>485</v>
      </c>
      <c r="B16" s="212">
        <v>2323317379.301693</v>
      </c>
      <c r="C16" s="212">
        <v>121850081</v>
      </c>
      <c r="D16" s="215" t="s">
        <v>46</v>
      </c>
      <c r="E16" s="212">
        <v>0</v>
      </c>
      <c r="F16" s="213">
        <v>0</v>
      </c>
    </row>
    <row r="17" spans="1:6" x14ac:dyDescent="0.35">
      <c r="A17" s="214" t="s">
        <v>486</v>
      </c>
      <c r="B17" s="212">
        <v>137422973</v>
      </c>
      <c r="C17" s="212">
        <v>240389041</v>
      </c>
      <c r="D17" s="210"/>
      <c r="E17" s="212"/>
      <c r="F17" s="213"/>
    </row>
    <row r="18" spans="1:6" x14ac:dyDescent="0.35">
      <c r="A18" s="214" t="s">
        <v>43</v>
      </c>
      <c r="B18" s="212">
        <v>0</v>
      </c>
      <c r="C18" s="212">
        <v>0</v>
      </c>
      <c r="D18" s="215" t="s">
        <v>237</v>
      </c>
      <c r="E18" s="212"/>
      <c r="F18" s="213"/>
    </row>
    <row r="19" spans="1:6" x14ac:dyDescent="0.35">
      <c r="A19" s="214"/>
      <c r="B19" s="216"/>
      <c r="C19" s="216"/>
      <c r="D19" s="215" t="s">
        <v>47</v>
      </c>
      <c r="E19" s="212"/>
      <c r="F19" s="213"/>
    </row>
    <row r="20" spans="1:6" x14ac:dyDescent="0.35">
      <c r="A20" s="214"/>
      <c r="B20" s="216"/>
      <c r="C20" s="216"/>
      <c r="D20" s="215" t="s">
        <v>48</v>
      </c>
      <c r="E20" s="212" t="s">
        <v>44</v>
      </c>
      <c r="F20" s="213" t="s">
        <v>44</v>
      </c>
    </row>
    <row r="21" spans="1:6" x14ac:dyDescent="0.35">
      <c r="A21" s="214"/>
      <c r="B21" s="216"/>
      <c r="C21" s="216"/>
      <c r="D21" s="215" t="s">
        <v>49</v>
      </c>
      <c r="E21" s="216">
        <v>0</v>
      </c>
      <c r="F21" s="217">
        <v>0</v>
      </c>
    </row>
    <row r="22" spans="1:6" x14ac:dyDescent="0.35">
      <c r="A22" s="208" t="s">
        <v>295</v>
      </c>
      <c r="B22" s="209">
        <f>B23+B24+B26+B27+B28</f>
        <v>4113497721.3846149</v>
      </c>
      <c r="C22" s="209">
        <f>C23+C24+C26+C27+C28</f>
        <v>1495463411</v>
      </c>
      <c r="D22" s="210" t="s">
        <v>53</v>
      </c>
      <c r="E22" s="209">
        <f>SUM(E23:E30)</f>
        <v>21144750</v>
      </c>
      <c r="F22" s="299">
        <f>SUM(F23:F30)</f>
        <v>21409750</v>
      </c>
    </row>
    <row r="23" spans="1:6" x14ac:dyDescent="0.35">
      <c r="A23" s="214" t="s">
        <v>50</v>
      </c>
      <c r="B23" s="212">
        <v>0</v>
      </c>
      <c r="C23" s="212">
        <v>0</v>
      </c>
      <c r="D23" s="215" t="s">
        <v>54</v>
      </c>
      <c r="E23" s="212">
        <v>0</v>
      </c>
      <c r="F23" s="213">
        <v>0</v>
      </c>
    </row>
    <row r="24" spans="1:6" x14ac:dyDescent="0.35">
      <c r="A24" s="214" t="s">
        <v>488</v>
      </c>
      <c r="B24" s="212">
        <v>4092378618.3846149</v>
      </c>
      <c r="C24" s="212">
        <v>1471759520</v>
      </c>
      <c r="D24" s="215" t="s">
        <v>55</v>
      </c>
      <c r="E24" s="212">
        <v>0</v>
      </c>
      <c r="F24" s="213">
        <v>0</v>
      </c>
    </row>
    <row r="25" spans="1:6" x14ac:dyDescent="0.35">
      <c r="A25" s="214"/>
      <c r="B25" s="212"/>
      <c r="C25" s="212"/>
      <c r="D25" s="215" t="s">
        <v>226</v>
      </c>
      <c r="E25" s="212">
        <v>0</v>
      </c>
      <c r="F25" s="213">
        <v>0</v>
      </c>
    </row>
    <row r="26" spans="1:6" x14ac:dyDescent="0.35">
      <c r="A26" s="214" t="s">
        <v>51</v>
      </c>
      <c r="B26" s="212">
        <v>0</v>
      </c>
      <c r="C26" s="212">
        <v>0</v>
      </c>
      <c r="D26" s="215" t="s">
        <v>56</v>
      </c>
      <c r="E26" s="212">
        <v>0</v>
      </c>
      <c r="F26" s="213">
        <v>0</v>
      </c>
    </row>
    <row r="27" spans="1:6" x14ac:dyDescent="0.35">
      <c r="A27" s="214" t="s">
        <v>489</v>
      </c>
      <c r="B27" s="212">
        <v>21119103</v>
      </c>
      <c r="C27" s="212">
        <v>23703891</v>
      </c>
      <c r="D27" s="215" t="s">
        <v>57</v>
      </c>
      <c r="E27" s="212">
        <v>4628250</v>
      </c>
      <c r="F27" s="300">
        <v>4628250</v>
      </c>
    </row>
    <row r="28" spans="1:6" x14ac:dyDescent="0.35">
      <c r="A28" s="214" t="s">
        <v>299</v>
      </c>
      <c r="B28" s="212">
        <v>0</v>
      </c>
      <c r="C28" s="212">
        <v>0</v>
      </c>
      <c r="D28" s="215" t="s">
        <v>408</v>
      </c>
      <c r="E28" s="212">
        <v>16516500</v>
      </c>
      <c r="F28" s="213">
        <v>16516500</v>
      </c>
    </row>
    <row r="29" spans="1:6" x14ac:dyDescent="0.35">
      <c r="A29" s="214" t="s">
        <v>326</v>
      </c>
      <c r="B29" s="212"/>
      <c r="C29" s="212"/>
      <c r="D29" s="215" t="s">
        <v>327</v>
      </c>
      <c r="E29" s="212">
        <v>0</v>
      </c>
      <c r="F29" s="213">
        <v>0</v>
      </c>
    </row>
    <row r="30" spans="1:6" x14ac:dyDescent="0.35">
      <c r="A30" s="214" t="s">
        <v>52</v>
      </c>
      <c r="B30" s="212"/>
      <c r="C30" s="212"/>
      <c r="D30" s="215" t="s">
        <v>68</v>
      </c>
      <c r="E30" s="216">
        <v>0</v>
      </c>
      <c r="F30" s="217">
        <v>265000</v>
      </c>
    </row>
    <row r="31" spans="1:6" x14ac:dyDescent="0.35">
      <c r="A31" s="214"/>
      <c r="B31" s="212"/>
      <c r="C31" s="212"/>
      <c r="D31" s="210"/>
      <c r="E31" s="218"/>
      <c r="F31" s="217"/>
    </row>
    <row r="32" spans="1:6" x14ac:dyDescent="0.35">
      <c r="A32" s="214" t="s">
        <v>207</v>
      </c>
      <c r="B32" s="212"/>
      <c r="C32" s="212"/>
      <c r="D32" s="210" t="s">
        <v>59</v>
      </c>
      <c r="E32" s="218">
        <f>SUM(E33:E35)</f>
        <v>0</v>
      </c>
      <c r="F32" s="301">
        <f>SUM(F33:F35)</f>
        <v>0</v>
      </c>
    </row>
    <row r="33" spans="1:7" x14ac:dyDescent="0.35">
      <c r="A33" s="214" t="s">
        <v>258</v>
      </c>
      <c r="B33" s="212">
        <v>0</v>
      </c>
      <c r="C33" s="212">
        <v>0</v>
      </c>
      <c r="D33" s="215" t="s">
        <v>60</v>
      </c>
      <c r="E33" s="216">
        <v>0</v>
      </c>
      <c r="F33" s="217">
        <v>0</v>
      </c>
    </row>
    <row r="34" spans="1:7" x14ac:dyDescent="0.35">
      <c r="A34" s="208" t="s">
        <v>58</v>
      </c>
      <c r="B34" s="216"/>
      <c r="C34" s="216"/>
      <c r="D34" s="215" t="s">
        <v>208</v>
      </c>
      <c r="E34" s="216">
        <v>0</v>
      </c>
      <c r="F34" s="217">
        <v>0</v>
      </c>
    </row>
    <row r="35" spans="1:7" x14ac:dyDescent="0.35">
      <c r="A35" s="208" t="s">
        <v>328</v>
      </c>
      <c r="B35" s="216"/>
      <c r="C35" s="216"/>
      <c r="D35" s="215" t="s">
        <v>329</v>
      </c>
      <c r="E35" s="216">
        <v>0</v>
      </c>
      <c r="F35" s="217">
        <v>0</v>
      </c>
    </row>
    <row r="36" spans="1:7" x14ac:dyDescent="0.35">
      <c r="A36" s="208"/>
      <c r="B36" s="216"/>
      <c r="C36" s="216"/>
      <c r="D36" s="210"/>
      <c r="E36" s="209"/>
      <c r="F36" s="211"/>
    </row>
    <row r="37" spans="1:7" x14ac:dyDescent="0.35">
      <c r="A37" s="208" t="s">
        <v>61</v>
      </c>
      <c r="B37" s="209">
        <f>+B10+B22+B15</f>
        <v>12366102810.884907</v>
      </c>
      <c r="C37" s="209">
        <f>+C10+C22+C15</f>
        <v>17805384549</v>
      </c>
      <c r="D37" s="210"/>
      <c r="E37" s="209"/>
      <c r="F37" s="211"/>
      <c r="G37" s="219"/>
    </row>
    <row r="38" spans="1:7" x14ac:dyDescent="0.35">
      <c r="A38" s="214"/>
      <c r="B38" s="212"/>
      <c r="C38" s="212"/>
      <c r="D38" s="215"/>
      <c r="E38" s="212"/>
      <c r="F38" s="213"/>
    </row>
    <row r="39" spans="1:7" x14ac:dyDescent="0.35">
      <c r="A39" s="208" t="s">
        <v>62</v>
      </c>
      <c r="B39" s="212"/>
      <c r="C39" s="212"/>
      <c r="D39" s="210" t="s">
        <v>71</v>
      </c>
      <c r="E39" s="218">
        <f>E40+E44+E48+E51</f>
        <v>1838670067.7697001</v>
      </c>
      <c r="F39" s="299">
        <f>F40+F44+F48+F51</f>
        <v>1808385722</v>
      </c>
    </row>
    <row r="40" spans="1:7" x14ac:dyDescent="0.35">
      <c r="A40" s="208" t="s">
        <v>296</v>
      </c>
      <c r="B40" s="209">
        <f>SUM(B41:B45)</f>
        <v>1003000000</v>
      </c>
      <c r="C40" s="209">
        <f>SUM(C41:C45)</f>
        <v>1003000000</v>
      </c>
      <c r="D40" s="210" t="s">
        <v>230</v>
      </c>
      <c r="E40" s="209">
        <f>SUM(E42:E43)</f>
        <v>0</v>
      </c>
      <c r="F40" s="209">
        <f>SUM(F42:F43)</f>
        <v>0</v>
      </c>
    </row>
    <row r="41" spans="1:7" x14ac:dyDescent="0.35">
      <c r="A41" s="214" t="s">
        <v>42</v>
      </c>
      <c r="B41" s="212"/>
      <c r="C41" s="212"/>
      <c r="D41" s="215" t="s">
        <v>229</v>
      </c>
      <c r="E41" s="212">
        <v>0</v>
      </c>
      <c r="F41" s="213">
        <v>0</v>
      </c>
    </row>
    <row r="42" spans="1:7" x14ac:dyDescent="0.35">
      <c r="A42" s="214" t="s">
        <v>42</v>
      </c>
      <c r="B42" s="212">
        <v>0</v>
      </c>
      <c r="C42" s="212">
        <v>0</v>
      </c>
      <c r="D42" s="215" t="s">
        <v>66</v>
      </c>
      <c r="E42" s="212">
        <v>0</v>
      </c>
      <c r="F42" s="213">
        <v>0</v>
      </c>
    </row>
    <row r="43" spans="1:7" x14ac:dyDescent="0.35">
      <c r="A43" s="214" t="s">
        <v>487</v>
      </c>
      <c r="B43" s="212">
        <v>1003000000</v>
      </c>
      <c r="C43" s="212">
        <v>1003000000</v>
      </c>
      <c r="D43" s="215" t="s">
        <v>67</v>
      </c>
      <c r="E43" s="212">
        <v>0</v>
      </c>
      <c r="F43" s="213">
        <v>0</v>
      </c>
    </row>
    <row r="44" spans="1:7" ht="37.5" customHeight="1" x14ac:dyDescent="0.35">
      <c r="A44" s="214" t="s">
        <v>322</v>
      </c>
      <c r="B44" s="212">
        <v>0</v>
      </c>
      <c r="C44" s="212">
        <v>0</v>
      </c>
      <c r="D44" s="326" t="s">
        <v>405</v>
      </c>
      <c r="E44" s="327">
        <f>E46</f>
        <v>1838670067.7697001</v>
      </c>
      <c r="F44" s="328">
        <f>F46</f>
        <v>1808385722</v>
      </c>
    </row>
    <row r="45" spans="1:7" x14ac:dyDescent="0.35">
      <c r="A45" s="208"/>
      <c r="B45" s="212"/>
      <c r="C45" s="212"/>
      <c r="D45" s="326"/>
      <c r="E45" s="327"/>
      <c r="F45" s="328"/>
    </row>
    <row r="46" spans="1:7" x14ac:dyDescent="0.35">
      <c r="A46" s="208" t="s">
        <v>63</v>
      </c>
      <c r="B46" s="212"/>
      <c r="C46" s="212"/>
      <c r="D46" s="215" t="s">
        <v>68</v>
      </c>
      <c r="E46" s="216">
        <v>1838670067.7697001</v>
      </c>
      <c r="F46" s="213">
        <v>1808385722</v>
      </c>
    </row>
    <row r="47" spans="1:7" x14ac:dyDescent="0.35">
      <c r="A47" s="214" t="s">
        <v>50</v>
      </c>
      <c r="B47" s="212"/>
      <c r="C47" s="212"/>
      <c r="D47" s="215"/>
      <c r="E47" s="212"/>
      <c r="F47" s="213"/>
    </row>
    <row r="48" spans="1:7" x14ac:dyDescent="0.35">
      <c r="A48" s="214" t="s">
        <v>51</v>
      </c>
      <c r="B48" s="212"/>
      <c r="C48" s="212"/>
      <c r="D48" s="210" t="s">
        <v>237</v>
      </c>
      <c r="E48" s="209">
        <f>SUM(E49:E50)</f>
        <v>0</v>
      </c>
      <c r="F48" s="299">
        <f>SUM(F49:F50)</f>
        <v>0</v>
      </c>
    </row>
    <row r="49" spans="1:6" x14ac:dyDescent="0.35">
      <c r="A49" s="214" t="s">
        <v>64</v>
      </c>
      <c r="B49" s="212"/>
      <c r="C49" s="212"/>
      <c r="D49" s="215" t="s">
        <v>69</v>
      </c>
      <c r="E49" s="212">
        <v>0</v>
      </c>
      <c r="F49" s="213">
        <v>0</v>
      </c>
    </row>
    <row r="50" spans="1:6" x14ac:dyDescent="0.35">
      <c r="A50" s="214" t="s">
        <v>330</v>
      </c>
      <c r="B50" s="212" t="s">
        <v>44</v>
      </c>
      <c r="C50" s="212" t="s">
        <v>44</v>
      </c>
      <c r="D50" s="215" t="s">
        <v>331</v>
      </c>
      <c r="E50" s="212" t="s">
        <v>44</v>
      </c>
      <c r="F50" s="213" t="s">
        <v>44</v>
      </c>
    </row>
    <row r="51" spans="1:6" x14ac:dyDescent="0.35">
      <c r="A51" s="214" t="s">
        <v>52</v>
      </c>
      <c r="B51" s="212"/>
      <c r="C51" s="212"/>
      <c r="D51" s="210" t="s">
        <v>209</v>
      </c>
      <c r="E51" s="218">
        <f>SUM(E52:E54)</f>
        <v>0</v>
      </c>
      <c r="F51" s="213">
        <f>SUM(F52:F54)</f>
        <v>0</v>
      </c>
    </row>
    <row r="52" spans="1:6" x14ac:dyDescent="0.35">
      <c r="A52" s="214" t="s">
        <v>207</v>
      </c>
      <c r="B52" s="212"/>
      <c r="C52" s="212"/>
      <c r="D52" s="215" t="s">
        <v>70</v>
      </c>
      <c r="E52" s="216">
        <v>0</v>
      </c>
      <c r="F52" s="213">
        <v>0</v>
      </c>
    </row>
    <row r="53" spans="1:6" x14ac:dyDescent="0.35">
      <c r="A53" s="214" t="s">
        <v>332</v>
      </c>
      <c r="B53" s="212"/>
      <c r="C53" s="212"/>
      <c r="D53" s="215" t="s">
        <v>333</v>
      </c>
      <c r="E53" s="216">
        <v>0</v>
      </c>
      <c r="F53" s="213">
        <v>0</v>
      </c>
    </row>
    <row r="54" spans="1:6" x14ac:dyDescent="0.35">
      <c r="A54" s="208"/>
      <c r="B54" s="212" t="s">
        <v>65</v>
      </c>
      <c r="C54" s="212" t="s">
        <v>65</v>
      </c>
      <c r="D54" s="215" t="s">
        <v>334</v>
      </c>
      <c r="E54" s="216">
        <v>0</v>
      </c>
      <c r="F54" s="213">
        <v>0</v>
      </c>
    </row>
    <row r="55" spans="1:6" x14ac:dyDescent="0.35">
      <c r="A55" s="208" t="s">
        <v>224</v>
      </c>
      <c r="B55" s="218">
        <f>SUM(B56:B66)</f>
        <v>248453708</v>
      </c>
      <c r="C55" s="218">
        <f>SUM(C56:C66)</f>
        <v>246564617</v>
      </c>
      <c r="D55" s="210"/>
      <c r="E55" s="218"/>
      <c r="F55" s="213"/>
    </row>
    <row r="56" spans="1:6" x14ac:dyDescent="0.35">
      <c r="A56" s="214" t="s">
        <v>490</v>
      </c>
      <c r="B56" s="216">
        <v>62548182</v>
      </c>
      <c r="C56" s="216">
        <v>60659091</v>
      </c>
      <c r="D56" s="210"/>
      <c r="E56" s="216"/>
      <c r="F56" s="213"/>
    </row>
    <row r="57" spans="1:6" x14ac:dyDescent="0.35">
      <c r="A57" s="214" t="s">
        <v>491</v>
      </c>
      <c r="B57" s="212"/>
      <c r="C57" s="216"/>
      <c r="D57" s="210" t="s">
        <v>72</v>
      </c>
      <c r="E57" s="218">
        <f>E8+E39</f>
        <v>10120127370.644224</v>
      </c>
      <c r="F57" s="299">
        <f>F8+F39</f>
        <v>15554434401</v>
      </c>
    </row>
    <row r="58" spans="1:6" x14ac:dyDescent="0.35">
      <c r="A58" s="214" t="s">
        <v>492</v>
      </c>
      <c r="B58" s="212">
        <v>83265909</v>
      </c>
      <c r="C58" s="216">
        <v>83265909</v>
      </c>
      <c r="D58" s="220"/>
      <c r="E58" s="313"/>
      <c r="F58" s="211"/>
    </row>
    <row r="59" spans="1:6" x14ac:dyDescent="0.35">
      <c r="A59" s="214" t="s">
        <v>493</v>
      </c>
      <c r="B59" s="212"/>
      <c r="C59" s="216"/>
      <c r="D59" s="220"/>
      <c r="E59" s="313"/>
      <c r="F59" s="211"/>
    </row>
    <row r="60" spans="1:6" x14ac:dyDescent="0.35">
      <c r="A60" s="214" t="s">
        <v>402</v>
      </c>
      <c r="B60" s="212">
        <v>28094162</v>
      </c>
      <c r="C60" s="216">
        <v>28094162</v>
      </c>
      <c r="D60" s="220"/>
      <c r="E60" s="313"/>
      <c r="F60" s="211"/>
    </row>
    <row r="61" spans="1:6" x14ac:dyDescent="0.35">
      <c r="A61" s="214" t="s">
        <v>494</v>
      </c>
      <c r="B61" s="212"/>
      <c r="C61" s="216"/>
      <c r="D61" s="220"/>
      <c r="E61" s="313"/>
      <c r="F61" s="211"/>
    </row>
    <row r="62" spans="1:6" x14ac:dyDescent="0.35">
      <c r="A62" s="214" t="s">
        <v>495</v>
      </c>
      <c r="B62" s="212">
        <v>74545455</v>
      </c>
      <c r="C62" s="216">
        <v>74545455</v>
      </c>
      <c r="D62" s="220"/>
      <c r="E62" s="313"/>
      <c r="F62" s="211"/>
    </row>
    <row r="63" spans="1:6" x14ac:dyDescent="0.35">
      <c r="A63" s="214" t="s">
        <v>496</v>
      </c>
      <c r="B63" s="216"/>
      <c r="C63" s="216"/>
      <c r="D63" s="220" t="s">
        <v>239</v>
      </c>
      <c r="E63" s="224">
        <f>SUM(E64:E68)</f>
        <v>3497429148.6076846</v>
      </c>
      <c r="F63" s="224">
        <f>SUM(F64:F68)</f>
        <v>3500514765</v>
      </c>
    </row>
    <row r="64" spans="1:6" x14ac:dyDescent="0.35">
      <c r="A64" s="214"/>
      <c r="B64" s="212"/>
      <c r="C64" s="216"/>
      <c r="D64" s="222" t="s">
        <v>497</v>
      </c>
      <c r="E64" s="221">
        <v>2600000000</v>
      </c>
      <c r="F64" s="213">
        <v>2600000000</v>
      </c>
    </row>
    <row r="65" spans="1:11" x14ac:dyDescent="0.35">
      <c r="A65" s="214"/>
      <c r="B65" s="216"/>
      <c r="C65" s="216"/>
      <c r="D65" s="222" t="s">
        <v>498</v>
      </c>
      <c r="E65" s="221">
        <v>1054568399</v>
      </c>
      <c r="F65" s="213">
        <v>1054568399</v>
      </c>
    </row>
    <row r="66" spans="1:11" x14ac:dyDescent="0.35">
      <c r="A66" s="214"/>
      <c r="B66" s="216"/>
      <c r="C66" s="216"/>
      <c r="D66" s="222" t="s">
        <v>499</v>
      </c>
      <c r="E66" s="221">
        <v>103000000</v>
      </c>
      <c r="F66" s="213">
        <v>103000000</v>
      </c>
    </row>
    <row r="67" spans="1:11" x14ac:dyDescent="0.35">
      <c r="A67" s="214"/>
      <c r="B67" s="216"/>
      <c r="C67" s="216"/>
      <c r="D67" s="222" t="s">
        <v>500</v>
      </c>
      <c r="E67" s="221">
        <v>-257053634</v>
      </c>
      <c r="F67" s="213">
        <v>0</v>
      </c>
    </row>
    <row r="68" spans="1:11" x14ac:dyDescent="0.35">
      <c r="A68" s="214"/>
      <c r="B68" s="216"/>
      <c r="C68" s="216"/>
      <c r="D68" s="220" t="s">
        <v>501</v>
      </c>
      <c r="E68" s="221">
        <v>-3085616.3923154175</v>
      </c>
      <c r="F68" s="213">
        <v>-257053634</v>
      </c>
    </row>
    <row r="69" spans="1:11" x14ac:dyDescent="0.35">
      <c r="A69" s="208" t="s">
        <v>297</v>
      </c>
      <c r="B69" s="209">
        <f>+B70+B71</f>
        <v>0</v>
      </c>
      <c r="C69" s="209">
        <f>+C70+C71</f>
        <v>0</v>
      </c>
      <c r="D69" s="222"/>
      <c r="E69" s="221"/>
      <c r="F69" s="213"/>
    </row>
    <row r="70" spans="1:11" ht="36" x14ac:dyDescent="0.35">
      <c r="A70" s="214" t="s">
        <v>318</v>
      </c>
      <c r="B70" s="212">
        <v>0</v>
      </c>
      <c r="C70" s="212">
        <v>0</v>
      </c>
      <c r="D70" s="220" t="s">
        <v>76</v>
      </c>
      <c r="E70" s="223">
        <f>+E63</f>
        <v>3497429148.6076846</v>
      </c>
      <c r="F70" s="223">
        <f>+F63</f>
        <v>3500514765</v>
      </c>
      <c r="G70" s="219"/>
      <c r="H70" s="219"/>
    </row>
    <row r="71" spans="1:11" x14ac:dyDescent="0.35">
      <c r="A71" s="214" t="s">
        <v>319</v>
      </c>
      <c r="B71" s="212">
        <v>0</v>
      </c>
      <c r="C71" s="212">
        <v>0</v>
      </c>
      <c r="D71" s="222"/>
      <c r="E71" s="221"/>
      <c r="F71" s="213"/>
      <c r="G71" s="219"/>
    </row>
    <row r="72" spans="1:11" x14ac:dyDescent="0.35">
      <c r="A72" s="214" t="s">
        <v>77</v>
      </c>
      <c r="B72" s="212"/>
      <c r="C72" s="212"/>
      <c r="D72" s="222"/>
      <c r="E72" s="221"/>
      <c r="F72" s="213"/>
    </row>
    <row r="73" spans="1:11" x14ac:dyDescent="0.35">
      <c r="A73" s="214" t="s">
        <v>78</v>
      </c>
      <c r="B73" s="212"/>
      <c r="C73" s="212"/>
      <c r="D73" s="222"/>
      <c r="E73" s="221"/>
      <c r="F73" s="213"/>
      <c r="G73" s="219"/>
    </row>
    <row r="74" spans="1:11" x14ac:dyDescent="0.35">
      <c r="A74" s="208" t="s">
        <v>79</v>
      </c>
      <c r="B74" s="209">
        <f>B40+B55+B69</f>
        <v>1251453708</v>
      </c>
      <c r="C74" s="209">
        <f>C40+C55+C69</f>
        <v>1249564617</v>
      </c>
      <c r="D74" s="220"/>
      <c r="E74" s="221"/>
      <c r="F74" s="213"/>
    </row>
    <row r="75" spans="1:11" x14ac:dyDescent="0.35">
      <c r="A75" s="214"/>
      <c r="B75" s="212"/>
      <c r="C75" s="212"/>
      <c r="D75" s="225"/>
      <c r="E75" s="226"/>
      <c r="F75" s="227"/>
    </row>
    <row r="76" spans="1:11" ht="18.600000000000001" thickBot="1" x14ac:dyDescent="0.4">
      <c r="A76" s="228" t="s">
        <v>225</v>
      </c>
      <c r="B76" s="229">
        <f>+B37+B74</f>
        <v>13617556518.884907</v>
      </c>
      <c r="C76" s="229">
        <f>+C37+C74</f>
        <v>19054949166</v>
      </c>
      <c r="D76" s="230" t="s">
        <v>80</v>
      </c>
      <c r="E76" s="231">
        <f>E70+E57</f>
        <v>13617556519.251909</v>
      </c>
      <c r="F76" s="231">
        <f>F70+F57</f>
        <v>19054949166</v>
      </c>
      <c r="G76" s="232"/>
      <c r="H76" s="232"/>
    </row>
    <row r="78" spans="1:11" x14ac:dyDescent="0.35">
      <c r="A78" s="1"/>
      <c r="B78" s="100"/>
      <c r="C78" s="100"/>
      <c r="D78" s="1"/>
      <c r="E78" s="1"/>
      <c r="F78" s="234"/>
      <c r="G78" s="236"/>
      <c r="H78" s="236"/>
      <c r="I78" s="236"/>
      <c r="J78" s="1"/>
      <c r="K78" s="1"/>
    </row>
    <row r="79" spans="1:11" x14ac:dyDescent="0.35">
      <c r="A79" s="1"/>
      <c r="B79" s="1"/>
      <c r="C79" s="1"/>
      <c r="D79" s="1"/>
      <c r="E79" s="1"/>
      <c r="F79" s="234"/>
      <c r="G79" s="236"/>
      <c r="H79" s="236"/>
      <c r="I79" s="236"/>
      <c r="J79" s="1"/>
      <c r="K79" s="1"/>
    </row>
    <row r="80" spans="1:11" x14ac:dyDescent="0.35">
      <c r="A80" s="1"/>
      <c r="B80" s="1"/>
      <c r="C80" s="1"/>
      <c r="D80" s="1"/>
      <c r="E80" s="1"/>
      <c r="F80" s="234"/>
      <c r="G80" s="236"/>
      <c r="H80" s="236"/>
      <c r="I80" s="236"/>
      <c r="J80" s="1"/>
      <c r="K80" s="1"/>
    </row>
    <row r="81" spans="1:11" x14ac:dyDescent="0.35">
      <c r="A81" s="1"/>
      <c r="B81" s="1"/>
      <c r="C81" s="1"/>
      <c r="D81" s="1"/>
      <c r="E81" s="1"/>
      <c r="F81" s="234"/>
      <c r="G81" s="236"/>
      <c r="H81" s="236"/>
      <c r="I81" s="236"/>
      <c r="J81" s="1"/>
      <c r="K81" s="1"/>
    </row>
    <row r="82" spans="1:11" x14ac:dyDescent="0.35">
      <c r="A82" s="1"/>
      <c r="B82" s="1"/>
      <c r="C82" s="1"/>
      <c r="D82" s="1"/>
      <c r="E82" s="1"/>
      <c r="F82" s="234"/>
      <c r="G82" s="236"/>
      <c r="H82" s="236"/>
      <c r="I82" s="236"/>
      <c r="J82" s="1"/>
      <c r="K82" s="1"/>
    </row>
    <row r="83" spans="1:11" x14ac:dyDescent="0.35">
      <c r="A83" s="1"/>
      <c r="B83" s="1"/>
      <c r="C83" s="1"/>
      <c r="D83" s="1"/>
      <c r="E83" s="1"/>
      <c r="F83" s="234"/>
      <c r="G83" s="236"/>
      <c r="H83" s="236"/>
      <c r="I83" s="236"/>
      <c r="J83" s="1"/>
      <c r="K83" s="1"/>
    </row>
    <row r="84" spans="1:11" x14ac:dyDescent="0.35">
      <c r="A84" s="1"/>
      <c r="B84" s="1"/>
      <c r="C84" s="1"/>
      <c r="D84" s="1"/>
      <c r="E84" s="1"/>
      <c r="F84" s="234"/>
      <c r="G84" s="236"/>
      <c r="H84" s="236"/>
      <c r="I84" s="236"/>
      <c r="J84" s="1"/>
      <c r="K84" s="1"/>
    </row>
    <row r="85" spans="1:11" x14ac:dyDescent="0.35">
      <c r="A85" s="1"/>
      <c r="B85" s="1"/>
      <c r="C85" s="1"/>
      <c r="D85" s="1"/>
      <c r="E85" s="1"/>
      <c r="F85" s="234"/>
      <c r="G85" s="236"/>
      <c r="H85" s="236"/>
      <c r="I85" s="236"/>
      <c r="J85" s="1"/>
      <c r="K85" s="1"/>
    </row>
    <row r="86" spans="1:11" x14ac:dyDescent="0.35">
      <c r="A86" s="1"/>
      <c r="B86" s="1"/>
      <c r="C86" s="1"/>
      <c r="D86" s="1"/>
      <c r="E86" s="1"/>
      <c r="F86" s="234"/>
      <c r="G86" s="236"/>
      <c r="H86" s="236"/>
      <c r="I86" s="236"/>
      <c r="J86" s="1"/>
      <c r="K86" s="1"/>
    </row>
    <row r="87" spans="1:11" x14ac:dyDescent="0.35">
      <c r="A87" s="1"/>
      <c r="B87" s="1"/>
      <c r="C87" s="1"/>
      <c r="D87" s="1"/>
      <c r="E87" s="1"/>
      <c r="F87" s="234"/>
      <c r="G87" s="236"/>
      <c r="H87" s="236"/>
      <c r="I87" s="236"/>
      <c r="J87" s="1"/>
      <c r="K87" s="1"/>
    </row>
    <row r="88" spans="1:11" x14ac:dyDescent="0.35">
      <c r="A88" s="1"/>
      <c r="B88" s="1"/>
      <c r="C88" s="1"/>
      <c r="D88" s="1"/>
      <c r="E88" s="1"/>
      <c r="F88" s="234"/>
      <c r="G88" s="236"/>
      <c r="H88" s="236"/>
      <c r="I88" s="236"/>
      <c r="J88" s="1"/>
      <c r="K88" s="1"/>
    </row>
    <row r="89" spans="1:11" x14ac:dyDescent="0.35">
      <c r="A89" s="1"/>
      <c r="B89" s="1"/>
      <c r="C89" s="1"/>
      <c r="D89" s="1"/>
      <c r="E89" s="1"/>
      <c r="F89" s="234"/>
      <c r="G89" s="236"/>
      <c r="H89" s="236"/>
      <c r="I89" s="236"/>
      <c r="J89" s="1"/>
      <c r="K89" s="1"/>
    </row>
    <row r="90" spans="1:11" x14ac:dyDescent="0.35">
      <c r="A90" s="1"/>
      <c r="B90" s="1"/>
      <c r="C90" s="1"/>
      <c r="D90" s="1"/>
      <c r="E90" s="1"/>
      <c r="F90" s="234"/>
      <c r="G90" s="236"/>
      <c r="H90" s="236"/>
      <c r="I90" s="236"/>
      <c r="J90" s="1"/>
      <c r="K90" s="1"/>
    </row>
    <row r="91" spans="1:11" x14ac:dyDescent="0.35">
      <c r="A91" s="1"/>
      <c r="B91" s="1"/>
      <c r="C91" s="1"/>
      <c r="D91" s="1"/>
      <c r="E91" s="1"/>
      <c r="F91" s="234"/>
      <c r="G91" s="236"/>
      <c r="H91" s="236"/>
      <c r="I91" s="236"/>
      <c r="J91" s="1"/>
      <c r="K91" s="1"/>
    </row>
    <row r="92" spans="1:11" x14ac:dyDescent="0.35">
      <c r="A92" s="1"/>
      <c r="B92" s="1"/>
      <c r="C92" s="1"/>
      <c r="D92" s="1"/>
      <c r="E92" s="1"/>
      <c r="F92" s="234"/>
      <c r="G92" s="236"/>
      <c r="H92" s="236"/>
      <c r="I92" s="236"/>
      <c r="J92" s="1"/>
      <c r="K92" s="1"/>
    </row>
    <row r="93" spans="1:11" x14ac:dyDescent="0.35">
      <c r="A93" s="1"/>
      <c r="B93" s="1"/>
      <c r="C93" s="1"/>
      <c r="D93" s="1"/>
      <c r="E93" s="1"/>
      <c r="F93" s="234"/>
      <c r="G93" s="236"/>
      <c r="H93" s="236"/>
      <c r="I93" s="236"/>
      <c r="J93" s="1"/>
      <c r="K93" s="1"/>
    </row>
    <row r="94" spans="1:11" x14ac:dyDescent="0.35">
      <c r="A94" s="1"/>
      <c r="B94" s="1"/>
      <c r="C94" s="1"/>
      <c r="D94" s="1"/>
      <c r="E94" s="1"/>
      <c r="F94" s="234"/>
      <c r="G94" s="236"/>
      <c r="H94" s="236"/>
      <c r="I94" s="236"/>
      <c r="J94" s="1"/>
      <c r="K94" s="1"/>
    </row>
    <row r="95" spans="1:11" x14ac:dyDescent="0.35">
      <c r="A95" s="1"/>
      <c r="B95" s="1"/>
      <c r="C95" s="1"/>
      <c r="D95" s="1"/>
      <c r="E95" s="1"/>
      <c r="F95" s="234"/>
      <c r="G95" s="236"/>
      <c r="H95" s="236"/>
      <c r="I95" s="236"/>
      <c r="J95" s="1"/>
      <c r="K95" s="1"/>
    </row>
    <row r="96" spans="1:11" x14ac:dyDescent="0.35">
      <c r="A96" s="1"/>
      <c r="B96" s="1"/>
      <c r="C96" s="1"/>
      <c r="D96" s="1"/>
      <c r="E96" s="1"/>
      <c r="F96" s="234"/>
      <c r="G96" s="236"/>
      <c r="H96" s="236"/>
      <c r="I96" s="236"/>
      <c r="J96" s="1"/>
      <c r="K96" s="1"/>
    </row>
    <row r="97" spans="1:11" x14ac:dyDescent="0.35">
      <c r="A97" s="1"/>
      <c r="B97" s="1"/>
      <c r="C97" s="1"/>
      <c r="D97" s="1"/>
      <c r="E97" s="1"/>
      <c r="F97" s="234"/>
      <c r="G97" s="236"/>
      <c r="H97" s="236"/>
      <c r="I97" s="236"/>
      <c r="J97" s="1"/>
      <c r="K97" s="1"/>
    </row>
    <row r="98" spans="1:11" x14ac:dyDescent="0.35">
      <c r="A98" s="1"/>
      <c r="B98" s="1"/>
      <c r="C98" s="1"/>
      <c r="D98" s="1"/>
      <c r="E98" s="1"/>
      <c r="F98" s="234"/>
      <c r="G98" s="236"/>
      <c r="H98" s="236"/>
      <c r="I98" s="236"/>
      <c r="J98" s="1"/>
      <c r="K98" s="1"/>
    </row>
    <row r="99" spans="1:11" x14ac:dyDescent="0.35">
      <c r="A99" s="1"/>
      <c r="B99" s="1"/>
      <c r="C99" s="1"/>
      <c r="D99" s="1"/>
      <c r="E99" s="1"/>
      <c r="F99" s="234"/>
      <c r="G99" s="236"/>
      <c r="H99" s="236"/>
      <c r="I99" s="236"/>
      <c r="J99" s="1"/>
      <c r="K99" s="1"/>
    </row>
    <row r="100" spans="1:11" x14ac:dyDescent="0.35">
      <c r="A100" s="1"/>
      <c r="B100" s="1"/>
      <c r="C100" s="1"/>
      <c r="D100" s="1"/>
      <c r="E100" s="1"/>
      <c r="F100" s="234"/>
      <c r="G100" s="236"/>
      <c r="H100" s="236"/>
      <c r="I100" s="236"/>
      <c r="J100" s="1"/>
      <c r="K100" s="1"/>
    </row>
    <row r="101" spans="1:11" x14ac:dyDescent="0.35">
      <c r="A101" s="1"/>
      <c r="B101" s="1"/>
      <c r="C101" s="1"/>
      <c r="D101" s="1"/>
      <c r="E101" s="1"/>
      <c r="F101" s="234"/>
      <c r="G101" s="236"/>
      <c r="H101" s="236"/>
      <c r="I101" s="236"/>
      <c r="J101" s="1"/>
      <c r="K101" s="1"/>
    </row>
    <row r="102" spans="1:11" x14ac:dyDescent="0.35">
      <c r="A102" s="1"/>
      <c r="B102" s="1"/>
      <c r="C102" s="1"/>
      <c r="D102" s="1"/>
      <c r="E102" s="1"/>
      <c r="F102" s="234"/>
      <c r="G102" s="236"/>
      <c r="H102" s="236"/>
      <c r="I102" s="236"/>
      <c r="J102" s="1"/>
      <c r="K102" s="1"/>
    </row>
    <row r="103" spans="1:11" x14ac:dyDescent="0.35">
      <c r="A103" s="1"/>
      <c r="B103" s="1"/>
      <c r="C103" s="1"/>
      <c r="D103" s="1"/>
      <c r="E103" s="1"/>
      <c r="F103" s="234"/>
      <c r="G103" s="236"/>
      <c r="H103" s="236"/>
      <c r="I103" s="236"/>
      <c r="J103" s="1"/>
      <c r="K103" s="1"/>
    </row>
    <row r="104" spans="1:11" x14ac:dyDescent="0.35">
      <c r="A104" s="1"/>
      <c r="B104" s="1"/>
      <c r="C104" s="1"/>
      <c r="D104" s="1"/>
      <c r="E104" s="1"/>
      <c r="F104" s="234"/>
      <c r="G104" s="236"/>
      <c r="H104" s="236"/>
      <c r="I104" s="236"/>
      <c r="J104" s="1"/>
      <c r="K104" s="1"/>
    </row>
    <row r="105" spans="1:11" x14ac:dyDescent="0.35">
      <c r="A105" s="1"/>
      <c r="B105" s="1"/>
      <c r="C105" s="1"/>
      <c r="D105" s="1"/>
      <c r="E105" s="1"/>
      <c r="F105" s="234"/>
      <c r="G105" s="236"/>
      <c r="H105" s="236"/>
      <c r="I105" s="236"/>
      <c r="J105" s="1"/>
      <c r="K105" s="1"/>
    </row>
    <row r="106" spans="1:11" x14ac:dyDescent="0.35">
      <c r="A106" s="1"/>
      <c r="B106" s="1"/>
      <c r="C106" s="1"/>
      <c r="D106" s="1"/>
      <c r="E106" s="1"/>
      <c r="F106" s="234"/>
      <c r="G106" s="236"/>
      <c r="H106" s="236"/>
      <c r="I106" s="236"/>
      <c r="J106" s="1"/>
      <c r="K106" s="1"/>
    </row>
    <row r="107" spans="1:11" x14ac:dyDescent="0.35">
      <c r="A107" s="1"/>
      <c r="B107" s="1"/>
      <c r="C107" s="1"/>
      <c r="D107" s="1"/>
      <c r="E107" s="1"/>
      <c r="F107" s="234"/>
      <c r="G107" s="236"/>
      <c r="H107" s="236"/>
      <c r="I107" s="236"/>
      <c r="J107" s="1"/>
      <c r="K107" s="1"/>
    </row>
    <row r="108" spans="1:11" x14ac:dyDescent="0.35">
      <c r="A108" s="1"/>
      <c r="B108" s="1"/>
      <c r="C108" s="1"/>
      <c r="D108" s="1"/>
      <c r="E108" s="1"/>
      <c r="F108" s="234"/>
      <c r="G108" s="236"/>
      <c r="H108" s="236"/>
      <c r="I108" s="236"/>
      <c r="J108" s="1"/>
      <c r="K108" s="1"/>
    </row>
    <row r="109" spans="1:11" x14ac:dyDescent="0.35">
      <c r="A109" s="1"/>
      <c r="B109" s="1"/>
      <c r="C109" s="1"/>
      <c r="D109" s="1"/>
      <c r="E109" s="1"/>
      <c r="F109" s="234"/>
      <c r="G109" s="236"/>
      <c r="H109" s="236"/>
      <c r="I109" s="236"/>
      <c r="J109" s="1"/>
      <c r="K109" s="1"/>
    </row>
    <row r="110" spans="1:11" x14ac:dyDescent="0.35">
      <c r="A110" s="1"/>
      <c r="B110" s="1"/>
      <c r="C110" s="1"/>
      <c r="D110" s="1"/>
      <c r="E110" s="1"/>
      <c r="F110" s="234"/>
      <c r="G110" s="236"/>
      <c r="H110" s="236"/>
      <c r="I110" s="236"/>
      <c r="J110" s="1"/>
      <c r="K110" s="1"/>
    </row>
    <row r="111" spans="1:11" x14ac:dyDescent="0.35">
      <c r="A111" s="1"/>
      <c r="B111" s="1"/>
      <c r="C111" s="1"/>
      <c r="D111" s="1"/>
      <c r="E111" s="1"/>
      <c r="F111" s="234"/>
      <c r="G111" s="236"/>
      <c r="H111" s="236"/>
      <c r="I111" s="236"/>
      <c r="J111" s="1"/>
      <c r="K111" s="1"/>
    </row>
    <row r="112" spans="1:11" x14ac:dyDescent="0.35">
      <c r="A112" s="1"/>
      <c r="B112" s="1"/>
      <c r="C112" s="1"/>
      <c r="D112" s="1"/>
      <c r="E112" s="1"/>
      <c r="F112" s="234"/>
      <c r="G112" s="236"/>
      <c r="H112" s="236"/>
      <c r="I112" s="236"/>
      <c r="J112" s="1"/>
      <c r="K112" s="1"/>
    </row>
    <row r="113" spans="1:11" x14ac:dyDescent="0.35">
      <c r="A113" s="1"/>
      <c r="B113" s="1"/>
      <c r="C113" s="1"/>
      <c r="D113" s="1"/>
      <c r="E113" s="1"/>
      <c r="F113" s="234"/>
      <c r="G113" s="236"/>
      <c r="H113" s="236"/>
      <c r="I113" s="236"/>
      <c r="J113" s="1"/>
      <c r="K113" s="1"/>
    </row>
    <row r="114" spans="1:11" x14ac:dyDescent="0.35">
      <c r="A114" s="1"/>
      <c r="B114" s="1"/>
      <c r="C114" s="1"/>
      <c r="D114" s="1"/>
      <c r="E114" s="1"/>
      <c r="F114" s="234"/>
      <c r="G114" s="236"/>
      <c r="H114" s="236"/>
      <c r="I114" s="236"/>
      <c r="J114" s="1"/>
      <c r="K114" s="1"/>
    </row>
    <row r="115" spans="1:11" x14ac:dyDescent="0.35">
      <c r="A115" s="1"/>
      <c r="B115" s="1"/>
      <c r="C115" s="1"/>
      <c r="D115" s="1"/>
      <c r="E115" s="1"/>
      <c r="F115" s="234"/>
      <c r="G115" s="236"/>
      <c r="H115" s="236"/>
      <c r="I115" s="236"/>
      <c r="J115" s="1"/>
      <c r="K115" s="1"/>
    </row>
    <row r="116" spans="1:11" x14ac:dyDescent="0.35">
      <c r="A116" s="237"/>
      <c r="B116" s="234"/>
      <c r="C116" s="234"/>
      <c r="D116" s="235"/>
      <c r="E116" s="234"/>
      <c r="F116" s="234"/>
      <c r="G116" s="236"/>
      <c r="H116" s="236"/>
      <c r="I116" s="236"/>
      <c r="J116" s="1"/>
      <c r="K116" s="1"/>
    </row>
    <row r="117" spans="1:11" x14ac:dyDescent="0.35">
      <c r="A117" s="233"/>
      <c r="B117" s="234"/>
      <c r="C117" s="234"/>
      <c r="D117" s="235"/>
      <c r="E117" s="234"/>
      <c r="F117" s="234"/>
      <c r="G117" s="236"/>
      <c r="H117" s="236"/>
      <c r="I117" s="236"/>
      <c r="J117" s="1"/>
      <c r="K117" s="1"/>
    </row>
    <row r="118" spans="1:11" x14ac:dyDescent="0.35">
      <c r="A118" s="239"/>
      <c r="B118" s="234"/>
      <c r="C118" s="234"/>
      <c r="D118" s="235"/>
      <c r="E118" s="234"/>
      <c r="F118" s="234"/>
      <c r="G118" s="236"/>
      <c r="H118" s="236"/>
      <c r="I118" s="236"/>
      <c r="J118" s="1"/>
      <c r="K118" s="1"/>
    </row>
    <row r="119" spans="1:11" x14ac:dyDescent="0.35">
      <c r="A119" s="238"/>
      <c r="B119" s="234"/>
      <c r="C119" s="234"/>
      <c r="D119" s="235"/>
      <c r="E119" s="234"/>
      <c r="F119" s="234"/>
      <c r="G119" s="236"/>
      <c r="H119" s="236"/>
      <c r="I119" s="236"/>
      <c r="J119" s="1"/>
      <c r="K119" s="1"/>
    </row>
    <row r="120" spans="1:11" x14ac:dyDescent="0.35">
      <c r="A120" s="1"/>
      <c r="B120" s="1"/>
      <c r="C120" s="1"/>
      <c r="D120" s="1"/>
      <c r="E120" s="1"/>
      <c r="F120" s="1"/>
      <c r="G120" s="1"/>
      <c r="H120" s="1"/>
      <c r="I120" s="236"/>
      <c r="J120" s="1"/>
      <c r="K120" s="1"/>
    </row>
    <row r="121" spans="1:11" x14ac:dyDescent="0.35">
      <c r="A121" s="1"/>
      <c r="B121" s="1"/>
      <c r="C121" s="1"/>
      <c r="D121" s="1"/>
      <c r="E121" s="1"/>
      <c r="F121" s="1"/>
      <c r="G121" s="1"/>
      <c r="H121" s="1"/>
      <c r="I121" s="236"/>
      <c r="J121" s="1"/>
      <c r="K121" s="1"/>
    </row>
    <row r="122" spans="1:11" x14ac:dyDescent="0.35">
      <c r="A122" s="1"/>
      <c r="B122" s="1"/>
      <c r="C122" s="1"/>
      <c r="D122" s="1"/>
      <c r="E122" s="1"/>
      <c r="F122" s="1"/>
      <c r="G122" s="1"/>
      <c r="H122" s="1"/>
      <c r="I122" s="236"/>
      <c r="J122" s="1"/>
      <c r="K122" s="1"/>
    </row>
    <row r="123" spans="1:11" x14ac:dyDescent="0.35">
      <c r="A123" s="1"/>
      <c r="B123" s="1"/>
      <c r="C123" s="1"/>
      <c r="D123" s="1"/>
      <c r="E123" s="1"/>
      <c r="F123" s="1"/>
      <c r="G123" s="1"/>
      <c r="H123" s="1"/>
      <c r="I123" s="236"/>
      <c r="J123" s="1"/>
      <c r="K123" s="1"/>
    </row>
    <row r="124" spans="1:11" x14ac:dyDescent="0.35">
      <c r="A124" s="1"/>
      <c r="B124" s="1"/>
      <c r="C124" s="1"/>
      <c r="D124" s="1"/>
      <c r="E124" s="1"/>
      <c r="F124" s="1"/>
      <c r="G124" s="1"/>
      <c r="H124" s="1"/>
      <c r="I124" s="236"/>
      <c r="J124" s="1"/>
      <c r="K124" s="1"/>
    </row>
    <row r="125" spans="1:11" x14ac:dyDescent="0.35">
      <c r="A125" s="1"/>
      <c r="B125" s="1"/>
      <c r="C125" s="1"/>
      <c r="D125" s="1"/>
      <c r="E125" s="1"/>
      <c r="F125" s="1"/>
      <c r="G125" s="1"/>
      <c r="H125" s="1"/>
      <c r="I125" s="236"/>
      <c r="J125" s="1"/>
      <c r="K125" s="1"/>
    </row>
    <row r="126" spans="1:11" x14ac:dyDescent="0.35">
      <c r="A126" s="1"/>
      <c r="B126" s="1"/>
      <c r="C126" s="1"/>
      <c r="D126" s="1"/>
      <c r="E126" s="1"/>
      <c r="F126" s="1"/>
      <c r="G126" s="1"/>
      <c r="H126" s="1"/>
      <c r="I126" s="236"/>
      <c r="J126" s="1"/>
      <c r="K126" s="1"/>
    </row>
    <row r="127" spans="1:11" x14ac:dyDescent="0.35">
      <c r="A127" s="1"/>
      <c r="B127" s="1"/>
      <c r="C127" s="1"/>
      <c r="D127" s="1"/>
      <c r="E127" s="1"/>
      <c r="F127" s="1"/>
      <c r="G127" s="1"/>
      <c r="H127" s="1"/>
      <c r="I127" s="236"/>
      <c r="J127" s="1"/>
      <c r="K127" s="1"/>
    </row>
    <row r="128" spans="1:11" x14ac:dyDescent="0.35">
      <c r="A128" s="1"/>
      <c r="B128" s="1"/>
      <c r="C128" s="1"/>
      <c r="D128" s="1"/>
      <c r="E128" s="1"/>
      <c r="F128" s="1"/>
      <c r="G128" s="1"/>
      <c r="H128" s="1"/>
      <c r="I128" s="236"/>
      <c r="J128" s="1"/>
      <c r="K128" s="1"/>
    </row>
    <row r="129" spans="1:11" x14ac:dyDescent="0.35">
      <c r="A129" s="1"/>
      <c r="B129" s="1"/>
      <c r="C129" s="1"/>
      <c r="D129" s="1"/>
      <c r="E129" s="1"/>
      <c r="F129" s="1"/>
      <c r="G129" s="1"/>
      <c r="H129" s="1"/>
      <c r="I129" s="236"/>
      <c r="J129" s="1"/>
      <c r="K129" s="1"/>
    </row>
    <row r="130" spans="1:11" x14ac:dyDescent="0.35">
      <c r="A130" s="1"/>
      <c r="B130" s="1"/>
      <c r="C130" s="1"/>
      <c r="D130" s="1"/>
      <c r="E130" s="1"/>
      <c r="F130" s="1"/>
      <c r="G130" s="1"/>
      <c r="H130" s="1"/>
      <c r="I130" s="236"/>
      <c r="J130" s="1"/>
      <c r="K130" s="1"/>
    </row>
    <row r="131" spans="1:11" x14ac:dyDescent="0.35">
      <c r="A131" s="1"/>
      <c r="B131" s="1"/>
      <c r="C131" s="1"/>
      <c r="D131" s="1"/>
      <c r="E131" s="1"/>
      <c r="F131" s="1"/>
      <c r="G131" s="1"/>
      <c r="H131" s="1"/>
      <c r="I131" s="236"/>
      <c r="J131" s="1"/>
      <c r="K131" s="1"/>
    </row>
    <row r="132" spans="1:11" x14ac:dyDescent="0.35">
      <c r="A132" s="1"/>
      <c r="B132" s="1"/>
      <c r="C132" s="1"/>
      <c r="D132" s="1"/>
      <c r="E132" s="1"/>
      <c r="F132" s="1"/>
      <c r="G132" s="1"/>
      <c r="H132" s="1"/>
      <c r="I132" s="236"/>
      <c r="J132" s="1"/>
      <c r="K132" s="1"/>
    </row>
    <row r="133" spans="1:11" x14ac:dyDescent="0.35">
      <c r="A133" s="1"/>
      <c r="B133" s="1"/>
      <c r="C133" s="1"/>
      <c r="D133" s="1"/>
      <c r="E133" s="1"/>
      <c r="F133" s="1"/>
      <c r="G133" s="1"/>
      <c r="H133" s="1"/>
      <c r="I133" s="236"/>
      <c r="J133" s="1"/>
      <c r="K133" s="1"/>
    </row>
    <row r="134" spans="1:11" x14ac:dyDescent="0.35">
      <c r="A134" s="233"/>
      <c r="B134" s="234"/>
      <c r="C134" s="234"/>
      <c r="D134" s="235"/>
      <c r="E134" s="234"/>
      <c r="F134" s="234"/>
      <c r="G134" s="240"/>
      <c r="H134" s="236"/>
      <c r="I134" s="236"/>
      <c r="J134" s="1"/>
      <c r="K134" s="1"/>
    </row>
    <row r="135" spans="1:11" x14ac:dyDescent="0.35">
      <c r="A135" s="233"/>
      <c r="B135" s="234"/>
      <c r="C135" s="234"/>
      <c r="D135" s="235"/>
      <c r="E135" s="234"/>
      <c r="F135" s="234"/>
      <c r="G135" s="236"/>
      <c r="H135" s="236"/>
      <c r="I135" s="236"/>
      <c r="J135" s="1"/>
      <c r="K135" s="1"/>
    </row>
    <row r="136" spans="1:11" x14ac:dyDescent="0.35">
      <c r="A136" s="233"/>
      <c r="B136" s="234"/>
      <c r="C136" s="234"/>
      <c r="D136" s="235"/>
      <c r="E136" s="234"/>
      <c r="F136" s="234"/>
      <c r="G136" s="236"/>
      <c r="H136" s="236"/>
      <c r="I136" s="236"/>
      <c r="J136" s="1"/>
      <c r="K136" s="1"/>
    </row>
    <row r="137" spans="1:11" x14ac:dyDescent="0.35">
      <c r="A137" s="233"/>
      <c r="B137" s="234"/>
      <c r="C137" s="234"/>
      <c r="D137" s="235"/>
      <c r="E137" s="234"/>
      <c r="F137" s="234"/>
      <c r="G137" s="236"/>
      <c r="H137" s="236"/>
      <c r="I137" s="236"/>
      <c r="J137" s="1"/>
      <c r="K137" s="1"/>
    </row>
    <row r="138" spans="1:11" x14ac:dyDescent="0.35">
      <c r="A138" s="233"/>
      <c r="B138" s="234"/>
      <c r="C138" s="234"/>
      <c r="D138" s="235"/>
      <c r="E138" s="234"/>
      <c r="F138" s="234"/>
      <c r="G138" s="236"/>
      <c r="H138" s="236"/>
      <c r="I138" s="236"/>
      <c r="J138" s="1"/>
      <c r="K138" s="1"/>
    </row>
    <row r="139" spans="1:11" x14ac:dyDescent="0.35">
      <c r="A139" s="233"/>
      <c r="B139" s="234"/>
      <c r="C139" s="234"/>
      <c r="D139" s="235"/>
      <c r="E139" s="234"/>
      <c r="F139" s="234"/>
      <c r="G139" s="236"/>
      <c r="H139" s="236"/>
      <c r="I139" s="236"/>
      <c r="J139" s="1"/>
      <c r="K139" s="1"/>
    </row>
    <row r="140" spans="1:11" x14ac:dyDescent="0.35">
      <c r="A140" s="233"/>
      <c r="B140" s="234"/>
      <c r="C140" s="234"/>
      <c r="D140" s="235"/>
      <c r="E140" s="234"/>
      <c r="F140" s="234"/>
      <c r="G140" s="236"/>
      <c r="H140" s="236"/>
      <c r="I140" s="236"/>
      <c r="J140" s="1"/>
      <c r="K140" s="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8"/>
  <sheetViews>
    <sheetView topLeftCell="A70" zoomScaleNormal="100" workbookViewId="0">
      <selection activeCell="A84" sqref="A84"/>
    </sheetView>
  </sheetViews>
  <sheetFormatPr baseColWidth="10" defaultColWidth="11.44140625" defaultRowHeight="10.199999999999999" x14ac:dyDescent="0.2"/>
  <cols>
    <col min="1" max="1" width="57.6640625" style="18" customWidth="1"/>
    <col min="2" max="2" width="18.33203125" style="18" customWidth="1"/>
    <col min="3" max="3" width="19.6640625" style="18" customWidth="1"/>
    <col min="4" max="4" width="12.33203125" style="18" bestFit="1" customWidth="1"/>
    <col min="5" max="5" width="11.44140625" style="18"/>
    <col min="6" max="6" width="12.33203125" style="18" bestFit="1" customWidth="1"/>
    <col min="7" max="16384" width="11.44140625" style="18"/>
  </cols>
  <sheetData>
    <row r="3" spans="1:6" ht="13.2" x14ac:dyDescent="0.2">
      <c r="A3" s="337" t="s">
        <v>335</v>
      </c>
      <c r="B3" s="337"/>
      <c r="C3" s="337"/>
    </row>
    <row r="4" spans="1:6" ht="19.5" customHeight="1" x14ac:dyDescent="0.2">
      <c r="A4" s="338" t="s">
        <v>81</v>
      </c>
      <c r="B4" s="338"/>
      <c r="C4" s="338"/>
    </row>
    <row r="5" spans="1:6" ht="20.25" customHeight="1" x14ac:dyDescent="0.2">
      <c r="A5" s="332" t="str">
        <f>BALANCE!A4</f>
        <v>CORRESPONDIENTE AL 31/03/2024  PRESENTADO EN FORMA COMPARATIVA AL 31/12/2023</v>
      </c>
      <c r="B5" s="332"/>
      <c r="C5" s="332"/>
    </row>
    <row r="6" spans="1:6" x14ac:dyDescent="0.2">
      <c r="A6" s="37"/>
      <c r="B6" s="37"/>
      <c r="C6" s="37"/>
    </row>
    <row r="7" spans="1:6" x14ac:dyDescent="0.2">
      <c r="A7" s="37"/>
      <c r="B7" s="37"/>
      <c r="C7" s="37"/>
    </row>
    <row r="8" spans="1:6" x14ac:dyDescent="0.2">
      <c r="A8" s="25"/>
      <c r="B8" s="24"/>
      <c r="C8" s="24"/>
    </row>
    <row r="9" spans="1:6" x14ac:dyDescent="0.2">
      <c r="A9" s="38" t="s">
        <v>228</v>
      </c>
      <c r="B9" s="24"/>
      <c r="C9" s="24"/>
    </row>
    <row r="10" spans="1:6" x14ac:dyDescent="0.2">
      <c r="A10" s="333"/>
      <c r="B10" s="335" t="s">
        <v>112</v>
      </c>
      <c r="C10" s="335" t="s">
        <v>233</v>
      </c>
    </row>
    <row r="11" spans="1:6" x14ac:dyDescent="0.2">
      <c r="A11" s="334"/>
      <c r="B11" s="336"/>
      <c r="C11" s="336"/>
      <c r="F11" s="122"/>
    </row>
    <row r="12" spans="1:6" x14ac:dyDescent="0.2">
      <c r="A12" s="30" t="s">
        <v>82</v>
      </c>
      <c r="B12" s="29">
        <f>B27+B25+B34+B32+B28+B29</f>
        <v>257899996.60768458</v>
      </c>
      <c r="C12" s="29">
        <f>C27+C25+C34+C32+C28+C29</f>
        <v>144256414</v>
      </c>
      <c r="D12" s="122"/>
      <c r="E12" s="122"/>
      <c r="F12" s="122"/>
    </row>
    <row r="13" spans="1:6" x14ac:dyDescent="0.2">
      <c r="A13" s="31" t="s">
        <v>83</v>
      </c>
      <c r="B13" s="26"/>
      <c r="C13" s="26"/>
      <c r="D13" s="198"/>
    </row>
    <row r="14" spans="1:6" x14ac:dyDescent="0.2">
      <c r="A14" s="32" t="s">
        <v>84</v>
      </c>
      <c r="B14" s="26">
        <v>0</v>
      </c>
      <c r="C14" s="26">
        <v>0</v>
      </c>
      <c r="D14" s="122"/>
    </row>
    <row r="15" spans="1:6" x14ac:dyDescent="0.2">
      <c r="A15" s="32" t="s">
        <v>85</v>
      </c>
      <c r="B15" s="26">
        <v>0</v>
      </c>
      <c r="C15" s="26">
        <v>0</v>
      </c>
      <c r="D15" s="122"/>
      <c r="E15" s="122"/>
    </row>
    <row r="16" spans="1:6" x14ac:dyDescent="0.2">
      <c r="A16" s="32"/>
      <c r="B16" s="26"/>
      <c r="C16" s="26"/>
      <c r="D16" s="122"/>
    </row>
    <row r="17" spans="1:5" x14ac:dyDescent="0.2">
      <c r="A17" s="31" t="s">
        <v>86</v>
      </c>
      <c r="B17" s="26"/>
      <c r="C17" s="26"/>
      <c r="D17" s="199"/>
    </row>
    <row r="18" spans="1:5" x14ac:dyDescent="0.2">
      <c r="A18" s="32" t="s">
        <v>84</v>
      </c>
      <c r="B18" s="26">
        <v>0</v>
      </c>
      <c r="C18" s="26">
        <v>0</v>
      </c>
    </row>
    <row r="19" spans="1:5" x14ac:dyDescent="0.2">
      <c r="A19" s="32" t="s">
        <v>85</v>
      </c>
      <c r="B19" s="26">
        <v>0</v>
      </c>
      <c r="C19" s="26">
        <v>0</v>
      </c>
    </row>
    <row r="20" spans="1:5" x14ac:dyDescent="0.2">
      <c r="A20" s="32"/>
      <c r="B20" s="26"/>
      <c r="C20" s="26"/>
    </row>
    <row r="21" spans="1:5" x14ac:dyDescent="0.2">
      <c r="A21" s="31" t="s">
        <v>87</v>
      </c>
      <c r="B21" s="26"/>
      <c r="C21" s="26"/>
      <c r="D21" s="122"/>
    </row>
    <row r="22" spans="1:5" x14ac:dyDescent="0.2">
      <c r="A22" s="32" t="s">
        <v>88</v>
      </c>
      <c r="B22" s="26">
        <v>0</v>
      </c>
      <c r="C22" s="26">
        <v>0</v>
      </c>
    </row>
    <row r="23" spans="1:5" x14ac:dyDescent="0.2">
      <c r="A23" s="32" t="s">
        <v>89</v>
      </c>
      <c r="B23" s="26">
        <v>0</v>
      </c>
      <c r="C23" s="26">
        <v>0</v>
      </c>
    </row>
    <row r="24" spans="1:5" x14ac:dyDescent="0.2">
      <c r="A24" s="32"/>
      <c r="B24" s="26"/>
      <c r="C24" s="26"/>
    </row>
    <row r="25" spans="1:5" x14ac:dyDescent="0.2">
      <c r="A25" s="32" t="s">
        <v>90</v>
      </c>
      <c r="B25" s="26">
        <v>0</v>
      </c>
      <c r="C25" s="26">
        <v>0</v>
      </c>
      <c r="D25" s="122"/>
    </row>
    <row r="26" spans="1:5" x14ac:dyDescent="0.2">
      <c r="A26" s="33" t="s">
        <v>91</v>
      </c>
      <c r="B26" s="26">
        <v>0</v>
      </c>
      <c r="C26" s="26">
        <v>0</v>
      </c>
    </row>
    <row r="27" spans="1:5" x14ac:dyDescent="0.2">
      <c r="A27" s="32" t="s">
        <v>310</v>
      </c>
      <c r="B27" s="26">
        <v>0</v>
      </c>
      <c r="C27" s="26">
        <v>0</v>
      </c>
    </row>
    <row r="28" spans="1:5" x14ac:dyDescent="0.2">
      <c r="A28" s="32" t="s">
        <v>311</v>
      </c>
      <c r="B28" s="26">
        <v>0</v>
      </c>
      <c r="C28" s="26">
        <v>0</v>
      </c>
    </row>
    <row r="29" spans="1:5" x14ac:dyDescent="0.2">
      <c r="A29" s="32" t="s">
        <v>92</v>
      </c>
      <c r="B29" s="26">
        <v>0</v>
      </c>
      <c r="C29" s="26">
        <v>0</v>
      </c>
    </row>
    <row r="30" spans="1:5" x14ac:dyDescent="0.2">
      <c r="A30" s="32" t="s">
        <v>93</v>
      </c>
      <c r="B30" s="26">
        <v>0</v>
      </c>
      <c r="C30" s="26">
        <v>0</v>
      </c>
    </row>
    <row r="31" spans="1:5" x14ac:dyDescent="0.2">
      <c r="A31" s="32" t="s">
        <v>232</v>
      </c>
      <c r="B31" s="26">
        <v>0</v>
      </c>
      <c r="C31" s="26">
        <v>0</v>
      </c>
    </row>
    <row r="32" spans="1:5" x14ac:dyDescent="0.2">
      <c r="A32" s="32" t="s">
        <v>309</v>
      </c>
      <c r="B32" s="26">
        <v>0</v>
      </c>
      <c r="C32" s="26">
        <v>0</v>
      </c>
      <c r="E32" s="122"/>
    </row>
    <row r="33" spans="1:6" x14ac:dyDescent="0.2">
      <c r="A33" s="32"/>
      <c r="B33" s="26"/>
      <c r="C33" s="26"/>
    </row>
    <row r="34" spans="1:6" x14ac:dyDescent="0.2">
      <c r="A34" s="123" t="s">
        <v>305</v>
      </c>
      <c r="B34" s="26">
        <v>257899996.60768458</v>
      </c>
      <c r="C34" s="26">
        <v>144256414</v>
      </c>
      <c r="E34" s="122"/>
    </row>
    <row r="35" spans="1:6" x14ac:dyDescent="0.2">
      <c r="A35" s="124"/>
      <c r="B35" s="26"/>
      <c r="C35" s="26"/>
    </row>
    <row r="36" spans="1:6" x14ac:dyDescent="0.2">
      <c r="A36" s="124" t="s">
        <v>308</v>
      </c>
      <c r="B36" s="27">
        <f>-SUM(B37:B40)</f>
        <v>0</v>
      </c>
      <c r="C36" s="27">
        <f>-SUM(C37:C40)</f>
        <v>0</v>
      </c>
    </row>
    <row r="37" spans="1:6" x14ac:dyDescent="0.2">
      <c r="A37" s="123" t="s">
        <v>94</v>
      </c>
      <c r="B37" s="26">
        <v>0</v>
      </c>
      <c r="C37" s="26">
        <v>0</v>
      </c>
      <c r="D37" s="122"/>
    </row>
    <row r="38" spans="1:6" x14ac:dyDescent="0.2">
      <c r="A38" s="123" t="s">
        <v>240</v>
      </c>
      <c r="B38" s="26">
        <v>0</v>
      </c>
      <c r="C38" s="26">
        <v>0</v>
      </c>
      <c r="D38" s="122"/>
    </row>
    <row r="39" spans="1:6" x14ac:dyDescent="0.2">
      <c r="A39" s="123" t="s">
        <v>95</v>
      </c>
      <c r="B39" s="26">
        <v>0</v>
      </c>
      <c r="C39" s="26">
        <v>0</v>
      </c>
      <c r="D39" s="122"/>
    </row>
    <row r="40" spans="1:6" x14ac:dyDescent="0.2">
      <c r="A40" s="123" t="s">
        <v>210</v>
      </c>
      <c r="B40" s="26">
        <v>0</v>
      </c>
      <c r="C40" s="26">
        <v>0</v>
      </c>
      <c r="D40" s="122"/>
    </row>
    <row r="41" spans="1:6" x14ac:dyDescent="0.2">
      <c r="A41" s="124" t="s">
        <v>96</v>
      </c>
      <c r="B41" s="26"/>
      <c r="C41" s="26"/>
      <c r="D41" s="122"/>
    </row>
    <row r="42" spans="1:6" x14ac:dyDescent="0.2">
      <c r="A42" s="124" t="s">
        <v>306</v>
      </c>
      <c r="B42" s="27">
        <f>-SUM(B43:B45)</f>
        <v>0</v>
      </c>
      <c r="C42" s="27">
        <f>-SUM(C43:C45)</f>
        <v>-840000</v>
      </c>
      <c r="E42" s="122"/>
    </row>
    <row r="43" spans="1:6" x14ac:dyDescent="0.2">
      <c r="A43" s="123" t="s">
        <v>502</v>
      </c>
      <c r="B43" s="26">
        <v>0</v>
      </c>
      <c r="C43" s="26">
        <v>840000</v>
      </c>
      <c r="E43" s="122"/>
    </row>
    <row r="44" spans="1:6" x14ac:dyDescent="0.2">
      <c r="A44" s="123" t="s">
        <v>97</v>
      </c>
      <c r="B44" s="26">
        <v>0</v>
      </c>
      <c r="C44" s="26">
        <v>0</v>
      </c>
    </row>
    <row r="45" spans="1:6" x14ac:dyDescent="0.2">
      <c r="A45" s="123" t="s">
        <v>211</v>
      </c>
      <c r="B45" s="26">
        <v>0</v>
      </c>
      <c r="C45" s="26">
        <v>0</v>
      </c>
    </row>
    <row r="46" spans="1:6" x14ac:dyDescent="0.2">
      <c r="A46" s="124" t="s">
        <v>307</v>
      </c>
      <c r="B46" s="27">
        <f>-SUM(B47:B52)</f>
        <v>-257014859</v>
      </c>
      <c r="C46" s="27">
        <f>-SUM(C47:C52)</f>
        <v>-395317880</v>
      </c>
      <c r="D46" s="122"/>
      <c r="E46" s="122"/>
    </row>
    <row r="47" spans="1:6" x14ac:dyDescent="0.2">
      <c r="A47" s="123" t="s">
        <v>443</v>
      </c>
      <c r="B47" s="26">
        <v>163903080</v>
      </c>
      <c r="C47" s="26">
        <v>225617676</v>
      </c>
      <c r="E47" s="122"/>
      <c r="F47" s="122"/>
    </row>
    <row r="48" spans="1:6" x14ac:dyDescent="0.2">
      <c r="A48" s="123" t="s">
        <v>503</v>
      </c>
      <c r="B48" s="26">
        <v>29677529</v>
      </c>
      <c r="C48" s="26">
        <v>86830227</v>
      </c>
      <c r="D48" s="122"/>
      <c r="E48" s="122"/>
      <c r="F48" s="180"/>
    </row>
    <row r="49" spans="1:7" x14ac:dyDescent="0.2">
      <c r="A49" s="123" t="s">
        <v>504</v>
      </c>
      <c r="B49" s="26">
        <v>0</v>
      </c>
      <c r="C49" s="26">
        <v>10032727</v>
      </c>
    </row>
    <row r="50" spans="1:7" x14ac:dyDescent="0.2">
      <c r="A50" s="123" t="s">
        <v>505</v>
      </c>
      <c r="B50" s="26">
        <v>54450000</v>
      </c>
      <c r="C50" s="26">
        <v>52650000</v>
      </c>
      <c r="E50" s="122"/>
      <c r="F50" s="122"/>
      <c r="G50" s="122"/>
    </row>
    <row r="51" spans="1:7" x14ac:dyDescent="0.2">
      <c r="A51" s="32" t="s">
        <v>409</v>
      </c>
      <c r="B51" s="26">
        <v>0</v>
      </c>
      <c r="C51" s="26">
        <v>11500000</v>
      </c>
      <c r="D51" s="122"/>
    </row>
    <row r="52" spans="1:7" x14ac:dyDescent="0.2">
      <c r="A52" s="32" t="s">
        <v>506</v>
      </c>
      <c r="B52" s="26">
        <v>8984250</v>
      </c>
      <c r="C52" s="26">
        <v>8687250</v>
      </c>
      <c r="D52" s="122"/>
    </row>
    <row r="53" spans="1:7" x14ac:dyDescent="0.2">
      <c r="A53" s="34" t="s">
        <v>98</v>
      </c>
      <c r="B53" s="27">
        <f>+B46+B36+B12+B42</f>
        <v>885137.60768458247</v>
      </c>
      <c r="C53" s="27">
        <f>+C46+C36+C12+C42</f>
        <v>-251901466</v>
      </c>
    </row>
    <row r="54" spans="1:7" x14ac:dyDescent="0.2">
      <c r="A54" s="34"/>
      <c r="B54" s="26"/>
      <c r="C54" s="26"/>
    </row>
    <row r="55" spans="1:7" x14ac:dyDescent="0.2">
      <c r="A55" s="34" t="s">
        <v>212</v>
      </c>
      <c r="B55" s="27">
        <f>SUM(B56:B57)</f>
        <v>0</v>
      </c>
      <c r="C55" s="27">
        <v>0</v>
      </c>
    </row>
    <row r="56" spans="1:7" x14ac:dyDescent="0.2">
      <c r="A56" s="32" t="s">
        <v>99</v>
      </c>
      <c r="B56" s="26">
        <v>0</v>
      </c>
      <c r="C56" s="26">
        <v>0</v>
      </c>
    </row>
    <row r="57" spans="1:7" x14ac:dyDescent="0.2">
      <c r="A57" s="32" t="s">
        <v>100</v>
      </c>
      <c r="B57" s="26">
        <v>0</v>
      </c>
      <c r="C57" s="26">
        <v>0</v>
      </c>
    </row>
    <row r="58" spans="1:7" x14ac:dyDescent="0.2">
      <c r="A58" s="34"/>
      <c r="B58" s="26"/>
      <c r="C58" s="26"/>
    </row>
    <row r="59" spans="1:7" x14ac:dyDescent="0.2">
      <c r="A59" s="34" t="s">
        <v>314</v>
      </c>
      <c r="B59" s="27">
        <f>-SUM(B61:B62)</f>
        <v>0</v>
      </c>
      <c r="C59" s="27">
        <f>C60</f>
        <v>0</v>
      </c>
    </row>
    <row r="60" spans="1:7" x14ac:dyDescent="0.2">
      <c r="A60" s="34" t="s">
        <v>101</v>
      </c>
      <c r="B60" s="26"/>
      <c r="C60" s="26"/>
    </row>
    <row r="61" spans="1:7" x14ac:dyDescent="0.2">
      <c r="A61" s="32" t="s">
        <v>260</v>
      </c>
      <c r="B61" s="26">
        <v>0</v>
      </c>
      <c r="C61" s="26">
        <v>0</v>
      </c>
    </row>
    <row r="62" spans="1:7" x14ac:dyDescent="0.2">
      <c r="A62" s="32" t="s">
        <v>315</v>
      </c>
      <c r="B62" s="26">
        <v>0</v>
      </c>
      <c r="C62" s="26">
        <v>0</v>
      </c>
    </row>
    <row r="63" spans="1:7" x14ac:dyDescent="0.2">
      <c r="A63" s="34" t="s">
        <v>102</v>
      </c>
      <c r="B63" s="27">
        <f>-SUM(B64:B65)</f>
        <v>-3970754</v>
      </c>
      <c r="C63" s="27">
        <f>-SUM(C64:C65)</f>
        <v>-5152168</v>
      </c>
      <c r="D63" s="122"/>
    </row>
    <row r="64" spans="1:7" x14ac:dyDescent="0.2">
      <c r="A64" s="32" t="s">
        <v>507</v>
      </c>
      <c r="B64" s="26">
        <v>3970754</v>
      </c>
      <c r="C64" s="26">
        <v>5152168</v>
      </c>
      <c r="E64" s="122"/>
      <c r="F64" s="122"/>
    </row>
    <row r="65" spans="1:6" x14ac:dyDescent="0.2">
      <c r="A65" s="32" t="s">
        <v>316</v>
      </c>
      <c r="B65" s="26">
        <v>0</v>
      </c>
      <c r="C65" s="26">
        <v>0</v>
      </c>
      <c r="D65" s="122"/>
      <c r="E65" s="122"/>
    </row>
    <row r="66" spans="1:6" x14ac:dyDescent="0.2">
      <c r="A66" s="34" t="s">
        <v>213</v>
      </c>
      <c r="B66" s="26"/>
      <c r="C66" s="26"/>
      <c r="E66" s="122"/>
    </row>
    <row r="67" spans="1:6" x14ac:dyDescent="0.2">
      <c r="A67" s="32" t="s">
        <v>103</v>
      </c>
      <c r="B67" s="26">
        <v>0</v>
      </c>
      <c r="C67" s="26">
        <v>0</v>
      </c>
      <c r="E67" s="122"/>
      <c r="F67" s="122"/>
    </row>
    <row r="68" spans="1:6" x14ac:dyDescent="0.2">
      <c r="A68" s="32" t="s">
        <v>104</v>
      </c>
      <c r="B68" s="26">
        <v>0</v>
      </c>
      <c r="C68" s="26">
        <v>0</v>
      </c>
      <c r="E68" s="122"/>
    </row>
    <row r="69" spans="1:6" x14ac:dyDescent="0.2">
      <c r="A69" s="34" t="s">
        <v>105</v>
      </c>
      <c r="B69" s="26"/>
      <c r="C69" s="26"/>
    </row>
    <row r="70" spans="1:6" x14ac:dyDescent="0.2">
      <c r="A70" s="35" t="s">
        <v>106</v>
      </c>
      <c r="B70" s="26">
        <v>0</v>
      </c>
      <c r="C70" s="26">
        <v>0</v>
      </c>
    </row>
    <row r="71" spans="1:6" x14ac:dyDescent="0.2">
      <c r="A71" s="35" t="s">
        <v>107</v>
      </c>
      <c r="B71" s="26">
        <v>0</v>
      </c>
      <c r="C71" s="26">
        <v>0</v>
      </c>
    </row>
    <row r="72" spans="1:6" x14ac:dyDescent="0.2">
      <c r="A72" s="34" t="s">
        <v>108</v>
      </c>
      <c r="B72" s="27">
        <f>B53+B59+B55+B63</f>
        <v>-3085616.3923154175</v>
      </c>
      <c r="C72" s="27">
        <f>C53+C59+C55+C63</f>
        <v>-257053634</v>
      </c>
      <c r="D72" s="122"/>
      <c r="E72" s="122"/>
    </row>
    <row r="73" spans="1:6" x14ac:dyDescent="0.2">
      <c r="A73" s="58" t="s">
        <v>109</v>
      </c>
      <c r="B73" s="59"/>
      <c r="C73" s="59"/>
      <c r="D73" s="180"/>
      <c r="E73" s="122"/>
    </row>
    <row r="74" spans="1:6" x14ac:dyDescent="0.2">
      <c r="A74" s="36" t="s">
        <v>110</v>
      </c>
      <c r="B74" s="28">
        <f>+B72</f>
        <v>-3085616.3923154175</v>
      </c>
      <c r="C74" s="28">
        <f>+C72</f>
        <v>-257053634</v>
      </c>
      <c r="D74" s="122"/>
      <c r="E74" s="122"/>
    </row>
    <row r="75" spans="1:6" x14ac:dyDescent="0.2">
      <c r="D75" s="122"/>
      <c r="E75" s="122"/>
    </row>
    <row r="76" spans="1:6" ht="13.8" x14ac:dyDescent="0.25">
      <c r="A76" s="179" t="s">
        <v>312</v>
      </c>
    </row>
    <row r="77" spans="1:6" x14ac:dyDescent="0.2">
      <c r="B77" s="122"/>
    </row>
    <row r="78" spans="1:6" x14ac:dyDescent="0.2">
      <c r="B78" s="122"/>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37" zoomScaleNormal="100" workbookViewId="0">
      <selection activeCell="A45" sqref="A45"/>
    </sheetView>
  </sheetViews>
  <sheetFormatPr baseColWidth="10" defaultColWidth="11.44140625" defaultRowHeight="14.4" x14ac:dyDescent="0.3"/>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x14ac:dyDescent="0.3">
      <c r="A1" s="337" t="s">
        <v>335</v>
      </c>
      <c r="B1" s="337"/>
      <c r="C1" s="337"/>
      <c r="D1" s="4"/>
      <c r="E1" s="3"/>
    </row>
    <row r="2" spans="1:5" ht="17.399999999999999" x14ac:dyDescent="0.3">
      <c r="A2" s="337"/>
      <c r="B2" s="337"/>
      <c r="C2" s="337"/>
      <c r="D2" s="4"/>
      <c r="E2" s="3"/>
    </row>
    <row r="3" spans="1:5" ht="17.399999999999999" x14ac:dyDescent="0.3">
      <c r="A3" s="342" t="s">
        <v>111</v>
      </c>
      <c r="B3" s="342"/>
      <c r="C3" s="342"/>
      <c r="D3" s="4"/>
      <c r="E3" s="3"/>
    </row>
    <row r="4" spans="1:5" ht="15" customHeight="1" x14ac:dyDescent="0.3">
      <c r="A4" s="332" t="str">
        <f>+RESULTADO!A5</f>
        <v>CORRESPONDIENTE AL 31/03/2024  PRESENTADO EN FORMA COMPARATIVA AL 31/12/2023</v>
      </c>
      <c r="B4" s="332"/>
      <c r="C4" s="332"/>
      <c r="D4" s="332"/>
      <c r="E4" s="332"/>
    </row>
    <row r="5" spans="1:5" ht="15" customHeight="1" x14ac:dyDescent="0.3">
      <c r="A5" s="332"/>
      <c r="B5" s="332"/>
      <c r="C5" s="332"/>
      <c r="D5" s="332"/>
      <c r="E5" s="332"/>
    </row>
    <row r="6" spans="1:5" ht="18" thickBot="1" x14ac:dyDescent="0.35">
      <c r="A6" s="7"/>
      <c r="B6" s="3"/>
      <c r="C6" s="3"/>
      <c r="D6" s="4"/>
      <c r="E6" s="3"/>
    </row>
    <row r="7" spans="1:5" ht="18.75" customHeight="1" x14ac:dyDescent="0.3">
      <c r="A7" s="340" t="s">
        <v>113</v>
      </c>
      <c r="B7" s="52" t="s">
        <v>112</v>
      </c>
      <c r="C7" s="53" t="s">
        <v>233</v>
      </c>
      <c r="D7" s="4"/>
      <c r="E7" s="3"/>
    </row>
    <row r="8" spans="1:5" ht="17.399999999999999" x14ac:dyDescent="0.3">
      <c r="A8" s="341"/>
      <c r="B8" s="47"/>
      <c r="C8" s="47"/>
      <c r="D8" s="4"/>
      <c r="E8" s="3"/>
    </row>
    <row r="9" spans="1:5" ht="17.399999999999999" x14ac:dyDescent="0.3">
      <c r="A9" s="48" t="s">
        <v>114</v>
      </c>
      <c r="B9" s="310">
        <v>257899996.60768458</v>
      </c>
      <c r="C9" s="47">
        <v>54274144</v>
      </c>
      <c r="D9" s="3"/>
      <c r="E9" s="3"/>
    </row>
    <row r="10" spans="1:5" ht="17.399999999999999" x14ac:dyDescent="0.3">
      <c r="A10" s="48" t="s">
        <v>115</v>
      </c>
      <c r="B10" s="47">
        <v>-63434250</v>
      </c>
      <c r="C10" s="47">
        <v>-51692500</v>
      </c>
      <c r="D10" s="4"/>
      <c r="E10" s="3"/>
    </row>
    <row r="11" spans="1:5" ht="17.399999999999999" hidden="1" x14ac:dyDescent="0.3">
      <c r="A11" s="48" t="s">
        <v>317</v>
      </c>
      <c r="B11" s="47">
        <v>0</v>
      </c>
      <c r="C11" s="47">
        <v>0</v>
      </c>
      <c r="D11" s="4"/>
      <c r="E11" s="3"/>
    </row>
    <row r="12" spans="1:5" ht="17.399999999999999" x14ac:dyDescent="0.3">
      <c r="A12" s="48" t="s">
        <v>116</v>
      </c>
      <c r="B12" s="47">
        <v>2584788</v>
      </c>
      <c r="C12" s="47">
        <v>-315038859</v>
      </c>
      <c r="D12" s="3"/>
      <c r="E12" s="3"/>
    </row>
    <row r="13" spans="1:5" ht="27" thickBot="1" x14ac:dyDescent="0.35">
      <c r="A13" s="62" t="s">
        <v>117</v>
      </c>
      <c r="B13" s="61">
        <f>SUM(B9:B12)</f>
        <v>197050534.60768458</v>
      </c>
      <c r="C13" s="61">
        <v>-312457215</v>
      </c>
      <c r="D13" s="4"/>
      <c r="E13" s="3"/>
    </row>
    <row r="14" spans="1:5" ht="18" thickTop="1" x14ac:dyDescent="0.3">
      <c r="A14" s="55" t="s">
        <v>118</v>
      </c>
      <c r="B14" s="47"/>
      <c r="C14" s="47"/>
      <c r="D14" s="3"/>
      <c r="E14" s="3"/>
    </row>
    <row r="15" spans="1:5" ht="17.399999999999999" x14ac:dyDescent="0.3">
      <c r="A15" s="48" t="s">
        <v>119</v>
      </c>
      <c r="B15" s="47"/>
      <c r="C15" s="47"/>
      <c r="D15" s="3"/>
      <c r="E15" s="3"/>
    </row>
    <row r="16" spans="1:5" ht="17.399999999999999" x14ac:dyDescent="0.3">
      <c r="A16" s="48" t="s">
        <v>120</v>
      </c>
      <c r="B16" s="47">
        <v>30284345.76970005</v>
      </c>
      <c r="C16" s="47">
        <v>15533024652</v>
      </c>
      <c r="D16" s="3"/>
      <c r="E16" s="3"/>
    </row>
    <row r="17" spans="1:5" ht="17.399999999999999" x14ac:dyDescent="0.3">
      <c r="A17" s="48" t="s">
        <v>121</v>
      </c>
      <c r="B17" s="47">
        <v>-197816363</v>
      </c>
      <c r="C17" s="47">
        <v>0</v>
      </c>
      <c r="D17" s="4"/>
      <c r="E17" s="3"/>
    </row>
    <row r="18" spans="1:5" ht="30.75" customHeight="1" thickBot="1" x14ac:dyDescent="0.35">
      <c r="A18" s="62" t="s">
        <v>122</v>
      </c>
      <c r="B18" s="61">
        <f>B13+B17+B16</f>
        <v>29518517.377384633</v>
      </c>
      <c r="C18" s="61">
        <v>15220567437</v>
      </c>
      <c r="D18" s="4"/>
      <c r="E18" s="3"/>
    </row>
    <row r="19" spans="1:5" ht="18" thickTop="1" x14ac:dyDescent="0.3">
      <c r="A19" s="48" t="s">
        <v>123</v>
      </c>
      <c r="B19" s="47">
        <v>0</v>
      </c>
      <c r="C19" s="47">
        <v>0</v>
      </c>
      <c r="D19" s="4"/>
      <c r="E19" s="3"/>
    </row>
    <row r="20" spans="1:5" ht="18" thickBot="1" x14ac:dyDescent="0.35">
      <c r="A20" s="62" t="s">
        <v>124</v>
      </c>
      <c r="B20" s="61">
        <f>B18</f>
        <v>29518517.377384633</v>
      </c>
      <c r="C20" s="61">
        <v>15220567437</v>
      </c>
      <c r="D20" s="4"/>
      <c r="E20" s="3"/>
    </row>
    <row r="21" spans="1:5" ht="18" thickTop="1" x14ac:dyDescent="0.3">
      <c r="A21" s="56" t="s">
        <v>125</v>
      </c>
      <c r="B21" s="47">
        <v>0</v>
      </c>
      <c r="C21" s="47">
        <v>0</v>
      </c>
      <c r="D21" s="4"/>
      <c r="E21" s="3"/>
    </row>
    <row r="22" spans="1:5" ht="17.399999999999999" x14ac:dyDescent="0.3">
      <c r="A22" s="48" t="s">
        <v>126</v>
      </c>
      <c r="B22" s="47">
        <v>0</v>
      </c>
      <c r="C22" s="47">
        <v>0</v>
      </c>
      <c r="D22" s="4"/>
      <c r="E22" s="3"/>
    </row>
    <row r="23" spans="1:5" ht="17.399999999999999" x14ac:dyDescent="0.3">
      <c r="A23" s="48" t="s">
        <v>127</v>
      </c>
      <c r="B23" s="47">
        <v>-7396181245.1914759</v>
      </c>
      <c r="C23" s="47">
        <v>362239122</v>
      </c>
      <c r="D23" s="3"/>
      <c r="E23" s="3"/>
    </row>
    <row r="24" spans="1:5" ht="17.399999999999999" x14ac:dyDescent="0.3">
      <c r="A24" s="48" t="s">
        <v>128</v>
      </c>
      <c r="B24" s="47">
        <v>0</v>
      </c>
      <c r="C24" s="47">
        <v>0</v>
      </c>
      <c r="D24" s="4"/>
      <c r="E24" s="3"/>
    </row>
    <row r="25" spans="1:5" ht="17.399999999999999" x14ac:dyDescent="0.3">
      <c r="A25" s="48" t="s">
        <v>129</v>
      </c>
      <c r="B25" s="310">
        <v>-1889091</v>
      </c>
      <c r="C25" s="47">
        <v>-246564617</v>
      </c>
      <c r="D25" s="4"/>
      <c r="E25" s="3"/>
    </row>
    <row r="26" spans="1:5" ht="17.399999999999999" x14ac:dyDescent="0.3">
      <c r="A26" s="48" t="s">
        <v>130</v>
      </c>
      <c r="B26" s="47">
        <v>-2787265459.6203084</v>
      </c>
      <c r="C26" s="47">
        <v>-2196237764</v>
      </c>
      <c r="D26" s="4"/>
      <c r="E26" s="3"/>
    </row>
    <row r="27" spans="1:5" ht="17.399999999999999" x14ac:dyDescent="0.3">
      <c r="A27" s="48" t="s">
        <v>131</v>
      </c>
      <c r="B27" s="47">
        <v>0</v>
      </c>
      <c r="C27" s="47">
        <v>53109439</v>
      </c>
      <c r="D27" s="4"/>
      <c r="E27" s="3"/>
    </row>
    <row r="28" spans="1:5" ht="17.399999999999999" x14ac:dyDescent="0.3">
      <c r="A28" s="48" t="s">
        <v>132</v>
      </c>
      <c r="B28" s="47">
        <v>0</v>
      </c>
      <c r="C28" s="47">
        <v>0</v>
      </c>
      <c r="D28" s="4"/>
      <c r="E28" s="3"/>
    </row>
    <row r="29" spans="1:5" ht="17.399999999999999" x14ac:dyDescent="0.3">
      <c r="A29" s="54" t="s">
        <v>133</v>
      </c>
      <c r="B29" s="47">
        <v>0</v>
      </c>
      <c r="C29" s="47">
        <v>0</v>
      </c>
      <c r="D29" s="4"/>
      <c r="E29" s="3"/>
    </row>
    <row r="30" spans="1:5" ht="17.399999999999999" x14ac:dyDescent="0.3">
      <c r="A30" s="56" t="s">
        <v>134</v>
      </c>
      <c r="B30" s="47">
        <v>0</v>
      </c>
      <c r="C30" s="47">
        <v>0</v>
      </c>
      <c r="D30" s="4"/>
      <c r="E30" s="3"/>
    </row>
    <row r="31" spans="1:5" ht="17.399999999999999" x14ac:dyDescent="0.3">
      <c r="A31" s="48" t="s">
        <v>135</v>
      </c>
      <c r="B31" s="310">
        <v>0</v>
      </c>
      <c r="C31" s="47">
        <v>1379568399</v>
      </c>
      <c r="D31" s="3"/>
      <c r="E31" s="3"/>
    </row>
    <row r="32" spans="1:5" ht="17.399999999999999" x14ac:dyDescent="0.3">
      <c r="A32" s="48" t="s">
        <v>136</v>
      </c>
      <c r="B32" s="47">
        <v>0</v>
      </c>
      <c r="C32" s="47">
        <v>0</v>
      </c>
      <c r="D32" s="4"/>
      <c r="E32" s="3"/>
    </row>
    <row r="33" spans="1:5" ht="17.399999999999999" x14ac:dyDescent="0.3">
      <c r="A33" s="48" t="s">
        <v>137</v>
      </c>
      <c r="B33" s="47">
        <v>0</v>
      </c>
      <c r="C33" s="47">
        <v>0</v>
      </c>
      <c r="D33" s="4"/>
      <c r="E33" s="3"/>
    </row>
    <row r="34" spans="1:5" ht="17.399999999999999" x14ac:dyDescent="0.3">
      <c r="A34" s="48" t="s">
        <v>138</v>
      </c>
      <c r="B34" s="47">
        <v>0</v>
      </c>
      <c r="C34" s="47">
        <v>0</v>
      </c>
      <c r="D34" s="4"/>
      <c r="E34" s="3"/>
    </row>
    <row r="35" spans="1:5" ht="17.399999999999999" x14ac:dyDescent="0.3">
      <c r="A35" s="48" t="s">
        <v>367</v>
      </c>
      <c r="B35" s="47">
        <v>0</v>
      </c>
      <c r="C35" s="47">
        <v>0</v>
      </c>
      <c r="D35" s="4"/>
      <c r="E35" s="3"/>
    </row>
    <row r="36" spans="1:5" ht="27" thickBot="1" x14ac:dyDescent="0.35">
      <c r="A36" s="63" t="s">
        <v>139</v>
      </c>
      <c r="B36" s="61">
        <f>+B20+B23+B24+B25+B26+B27+B28+B31+B22+B32+B35+B34</f>
        <v>-10155817278.434401</v>
      </c>
      <c r="C36" s="61">
        <v>14572682016</v>
      </c>
      <c r="D36" s="4"/>
      <c r="E36" s="3"/>
    </row>
    <row r="37" spans="1:5" ht="18.600000000000001" thickTop="1" thickBot="1" x14ac:dyDescent="0.35">
      <c r="A37" s="60" t="s">
        <v>214</v>
      </c>
      <c r="B37" s="312">
        <f>+C38</f>
        <v>15947682016</v>
      </c>
      <c r="C37" s="51">
        <v>1375000000</v>
      </c>
      <c r="D37" s="6"/>
      <c r="E37" s="3"/>
    </row>
    <row r="38" spans="1:5" ht="18.600000000000001" thickTop="1" thickBot="1" x14ac:dyDescent="0.35">
      <c r="A38" s="49" t="s">
        <v>215</v>
      </c>
      <c r="B38" s="50">
        <f>SUM(B36:B37)</f>
        <v>5791864737.5655994</v>
      </c>
      <c r="C38" s="50">
        <v>15947682016</v>
      </c>
      <c r="D38" s="3"/>
      <c r="E38" s="3"/>
    </row>
    <row r="39" spans="1:5" ht="17.399999999999999" x14ac:dyDescent="0.3">
      <c r="A39" s="2"/>
      <c r="B39" s="309"/>
      <c r="C39" s="309"/>
      <c r="E39" s="3"/>
    </row>
    <row r="40" spans="1:5" x14ac:dyDescent="0.3">
      <c r="A40" s="339" t="s">
        <v>313</v>
      </c>
      <c r="B40" s="339"/>
      <c r="C40" s="339"/>
    </row>
    <row r="41" spans="1:5" x14ac:dyDescent="0.3">
      <c r="C41" s="100"/>
    </row>
  </sheetData>
  <mergeCells count="8">
    <mergeCell ref="D4:E4"/>
    <mergeCell ref="A5:C5"/>
    <mergeCell ref="D5:E5"/>
    <mergeCell ref="A40:C40"/>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topLeftCell="A8" zoomScale="98" workbookViewId="0">
      <selection activeCell="B21" sqref="B21"/>
    </sheetView>
  </sheetViews>
  <sheetFormatPr baseColWidth="10" defaultColWidth="11.44140625" defaultRowHeight="14.4" x14ac:dyDescent="0.3"/>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2.6640625" style="1" bestFit="1" customWidth="1"/>
    <col min="16" max="16384" width="11.44140625" style="1"/>
  </cols>
  <sheetData>
    <row r="2" spans="2:15" ht="23.25" customHeight="1" x14ac:dyDescent="0.3">
      <c r="D2" s="355" t="s">
        <v>335</v>
      </c>
      <c r="E2" s="355"/>
      <c r="F2" s="355"/>
      <c r="G2" s="355"/>
      <c r="H2" s="355"/>
      <c r="I2" s="355"/>
      <c r="J2" s="355"/>
      <c r="K2" s="355"/>
      <c r="L2" s="355"/>
      <c r="M2" s="355"/>
    </row>
    <row r="3" spans="2:15" ht="15" x14ac:dyDescent="0.3">
      <c r="D3" s="355" t="s">
        <v>140</v>
      </c>
      <c r="E3" s="355"/>
      <c r="F3" s="355"/>
      <c r="G3" s="355"/>
      <c r="H3" s="355"/>
      <c r="I3" s="355"/>
      <c r="J3" s="355"/>
      <c r="K3" s="355"/>
      <c r="L3" s="355"/>
      <c r="M3" s="355"/>
    </row>
    <row r="4" spans="2:15" x14ac:dyDescent="0.3">
      <c r="D4" s="356" t="str">
        <f>+FLUJO!A4</f>
        <v>CORRESPONDIENTE AL 31/03/2024  PRESENTADO EN FORMA COMPARATIVA AL 31/12/2023</v>
      </c>
      <c r="E4" s="356"/>
      <c r="F4" s="356"/>
      <c r="G4" s="356"/>
      <c r="H4" s="356"/>
      <c r="I4" s="356"/>
      <c r="J4" s="356"/>
      <c r="K4" s="356"/>
      <c r="L4" s="356"/>
      <c r="M4" s="356"/>
    </row>
    <row r="5" spans="2:15" ht="12" customHeight="1" x14ac:dyDescent="0.3">
      <c r="D5" s="57"/>
      <c r="E5" s="57"/>
      <c r="F5" s="3"/>
      <c r="G5" s="3"/>
      <c r="H5" s="4"/>
      <c r="I5" s="4"/>
      <c r="J5" s="3"/>
      <c r="K5" s="3"/>
      <c r="L5" s="5"/>
      <c r="M5" s="5"/>
    </row>
    <row r="6" spans="2:15" ht="18" thickBot="1" x14ac:dyDescent="0.35">
      <c r="D6" s="57" t="s">
        <v>228</v>
      </c>
      <c r="E6" s="57"/>
      <c r="F6" s="3"/>
      <c r="G6" s="3"/>
      <c r="H6" s="4"/>
      <c r="I6" s="4"/>
      <c r="J6" s="3"/>
      <c r="K6" s="3"/>
      <c r="L6" s="5"/>
      <c r="M6" s="5"/>
    </row>
    <row r="7" spans="2:15" s="70" customFormat="1" ht="13.8" x14ac:dyDescent="0.25">
      <c r="B7" s="343" t="s">
        <v>242</v>
      </c>
      <c r="C7" s="353" t="s">
        <v>241</v>
      </c>
      <c r="D7" s="353" t="s">
        <v>142</v>
      </c>
      <c r="E7" s="353" t="s">
        <v>372</v>
      </c>
      <c r="F7" s="362" t="s">
        <v>141</v>
      </c>
      <c r="G7" s="362"/>
      <c r="H7" s="346"/>
      <c r="I7" s="258" t="s">
        <v>368</v>
      </c>
      <c r="J7" s="345" t="s">
        <v>75</v>
      </c>
      <c r="K7" s="346"/>
      <c r="L7" s="359" t="s">
        <v>73</v>
      </c>
      <c r="M7" s="360"/>
    </row>
    <row r="8" spans="2:15" s="70" customFormat="1" ht="24" customHeight="1" x14ac:dyDescent="0.25">
      <c r="B8" s="344"/>
      <c r="C8" s="354"/>
      <c r="D8" s="354"/>
      <c r="E8" s="354"/>
      <c r="F8" s="347" t="s">
        <v>143</v>
      </c>
      <c r="G8" s="351" t="s">
        <v>144</v>
      </c>
      <c r="H8" s="347" t="s">
        <v>145</v>
      </c>
      <c r="I8" s="347" t="s">
        <v>369</v>
      </c>
      <c r="J8" s="347" t="s">
        <v>222</v>
      </c>
      <c r="K8" s="349" t="s">
        <v>223</v>
      </c>
      <c r="L8" s="347" t="s">
        <v>234</v>
      </c>
      <c r="M8" s="361" t="s">
        <v>235</v>
      </c>
    </row>
    <row r="9" spans="2:15" s="70" customFormat="1" ht="24" customHeight="1" x14ac:dyDescent="0.25">
      <c r="B9" s="311">
        <v>0</v>
      </c>
      <c r="C9" s="71"/>
      <c r="D9" s="64"/>
      <c r="E9" s="64"/>
      <c r="F9" s="348"/>
      <c r="G9" s="352"/>
      <c r="H9" s="348"/>
      <c r="I9" s="348"/>
      <c r="J9" s="348"/>
      <c r="K9" s="350"/>
      <c r="L9" s="348"/>
      <c r="M9" s="361"/>
    </row>
    <row r="10" spans="2:15" s="70" customFormat="1" x14ac:dyDescent="0.3">
      <c r="B10" s="65" t="s">
        <v>480</v>
      </c>
      <c r="C10" s="72">
        <v>0</v>
      </c>
      <c r="D10" s="74">
        <v>2600000000</v>
      </c>
      <c r="E10" s="74">
        <v>1054568400</v>
      </c>
      <c r="F10" s="75">
        <v>0</v>
      </c>
      <c r="G10" s="75">
        <v>0</v>
      </c>
      <c r="H10" s="76">
        <v>0</v>
      </c>
      <c r="I10" s="79">
        <v>103000000</v>
      </c>
      <c r="J10" s="77">
        <v>0</v>
      </c>
      <c r="K10" s="101">
        <v>0</v>
      </c>
      <c r="L10" s="357"/>
      <c r="M10" s="358"/>
      <c r="N10" s="100"/>
    </row>
    <row r="11" spans="2:15" s="70" customFormat="1" ht="27.6" x14ac:dyDescent="0.25">
      <c r="B11" s="66" t="s">
        <v>243</v>
      </c>
      <c r="C11" s="72">
        <v>0</v>
      </c>
      <c r="D11" s="72">
        <v>0</v>
      </c>
      <c r="E11" s="78">
        <v>0</v>
      </c>
      <c r="F11" s="75">
        <v>0</v>
      </c>
      <c r="G11" s="75">
        <v>0</v>
      </c>
      <c r="H11" s="76">
        <v>0</v>
      </c>
      <c r="I11" s="77">
        <v>0</v>
      </c>
      <c r="J11" s="77">
        <v>-257053635</v>
      </c>
      <c r="K11" s="101">
        <v>0</v>
      </c>
      <c r="L11" s="357"/>
      <c r="M11" s="358"/>
      <c r="N11" s="189"/>
    </row>
    <row r="12" spans="2:15" s="70" customFormat="1" ht="13.8" x14ac:dyDescent="0.25">
      <c r="B12" s="65" t="s">
        <v>481</v>
      </c>
      <c r="C12" s="72"/>
      <c r="D12" s="78"/>
      <c r="E12" s="78"/>
      <c r="F12" s="75"/>
      <c r="G12" s="76"/>
      <c r="H12" s="75"/>
      <c r="I12" s="75"/>
      <c r="J12" s="75"/>
      <c r="K12" s="77"/>
      <c r="L12" s="357"/>
      <c r="M12" s="358"/>
    </row>
    <row r="13" spans="2:15" s="70" customFormat="1" ht="13.8" x14ac:dyDescent="0.25">
      <c r="B13" s="69" t="s">
        <v>244</v>
      </c>
      <c r="C13" s="72"/>
      <c r="D13" s="78"/>
      <c r="E13" s="78"/>
      <c r="F13" s="75"/>
      <c r="G13" s="76"/>
      <c r="H13" s="79"/>
      <c r="I13" s="79"/>
      <c r="J13" s="75"/>
      <c r="K13" s="80">
        <v>-3085616.3923154175</v>
      </c>
      <c r="L13" s="357"/>
      <c r="M13" s="358"/>
    </row>
    <row r="14" spans="2:15" s="70" customFormat="1" ht="13.8" x14ac:dyDescent="0.25">
      <c r="B14" s="68" t="s">
        <v>245</v>
      </c>
      <c r="C14" s="73"/>
      <c r="D14" s="81">
        <f>SUM(D10:D13)</f>
        <v>2600000000</v>
      </c>
      <c r="E14" s="81">
        <f>SUM(E10:E13)</f>
        <v>1054568400</v>
      </c>
      <c r="F14" s="82">
        <f t="shared" ref="F14:K14" si="0">SUM(F10:F13)</f>
        <v>0</v>
      </c>
      <c r="G14" s="82">
        <f t="shared" si="0"/>
        <v>0</v>
      </c>
      <c r="H14" s="82">
        <f>SUM(H10:H13)</f>
        <v>0</v>
      </c>
      <c r="I14" s="82">
        <f>SUM(I10:I13)</f>
        <v>103000000</v>
      </c>
      <c r="J14" s="82">
        <f>SUM(J10:J13)</f>
        <v>-257053635</v>
      </c>
      <c r="K14" s="82">
        <f t="shared" si="0"/>
        <v>-3085616.3923154175</v>
      </c>
      <c r="L14" s="83">
        <f>SUM(D14:K14)</f>
        <v>3497429148.6076846</v>
      </c>
      <c r="M14" s="84"/>
      <c r="N14" s="189"/>
      <c r="O14" s="189"/>
    </row>
    <row r="15" spans="2:15" s="70" customFormat="1" thickBot="1" x14ac:dyDescent="0.3">
      <c r="B15" s="67" t="s">
        <v>246</v>
      </c>
      <c r="C15" s="86">
        <v>0</v>
      </c>
      <c r="D15" s="85">
        <v>2600000000</v>
      </c>
      <c r="E15" s="86">
        <v>1054568400</v>
      </c>
      <c r="F15" s="86">
        <v>0</v>
      </c>
      <c r="G15" s="86">
        <v>0</v>
      </c>
      <c r="H15" s="87">
        <v>0</v>
      </c>
      <c r="I15" s="87">
        <v>103000000</v>
      </c>
      <c r="J15" s="87">
        <v>0</v>
      </c>
      <c r="K15" s="87">
        <v>-257053635</v>
      </c>
      <c r="L15" s="88">
        <v>0</v>
      </c>
      <c r="M15" s="89">
        <f>SUM(C15:L15)</f>
        <v>3500514765</v>
      </c>
    </row>
    <row r="16" spans="2:15" x14ac:dyDescent="0.3">
      <c r="L16" s="100"/>
      <c r="M16" s="100"/>
    </row>
    <row r="17" spans="4:13" x14ac:dyDescent="0.3">
      <c r="G17" s="100"/>
      <c r="J17" s="100"/>
      <c r="L17" s="100"/>
      <c r="M17" s="100"/>
    </row>
    <row r="18" spans="4:13" x14ac:dyDescent="0.3">
      <c r="D18" s="188"/>
      <c r="E18" s="188"/>
      <c r="J18" s="100"/>
      <c r="K18" s="100"/>
      <c r="M18" s="100"/>
    </row>
    <row r="19" spans="4:13" x14ac:dyDescent="0.3">
      <c r="J19" s="100"/>
      <c r="K19" s="100"/>
    </row>
    <row r="20" spans="4:13" x14ac:dyDescent="0.3">
      <c r="K20" s="100"/>
    </row>
    <row r="21" spans="4:13" x14ac:dyDescent="0.3">
      <c r="G21" s="188"/>
    </row>
    <row r="23" spans="4:13" x14ac:dyDescent="0.3">
      <c r="F23" s="188"/>
    </row>
  </sheetData>
  <mergeCells count="19">
    <mergeCell ref="L10:M13"/>
    <mergeCell ref="L7:M7"/>
    <mergeCell ref="J8:J9"/>
    <mergeCell ref="M8:M9"/>
    <mergeCell ref="F7:H7"/>
    <mergeCell ref="D2:M2"/>
    <mergeCell ref="D3:M3"/>
    <mergeCell ref="D4:M4"/>
    <mergeCell ref="L8:L9"/>
    <mergeCell ref="D7:D8"/>
    <mergeCell ref="E7:E8"/>
    <mergeCell ref="B7:B8"/>
    <mergeCell ref="J7:K7"/>
    <mergeCell ref="H8:H9"/>
    <mergeCell ref="K8:K9"/>
    <mergeCell ref="F8:F9"/>
    <mergeCell ref="G8:G9"/>
    <mergeCell ref="C7:C8"/>
    <mergeCell ref="I8:I9"/>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25"/>
  <sheetViews>
    <sheetView showGridLines="0" topLeftCell="A304" zoomScale="93" zoomScaleNormal="93" zoomScaleSheetLayoutView="91" workbookViewId="0">
      <selection activeCell="A321" sqref="A321"/>
    </sheetView>
  </sheetViews>
  <sheetFormatPr baseColWidth="10" defaultColWidth="11.44140625" defaultRowHeight="14.4" x14ac:dyDescent="0.3"/>
  <cols>
    <col min="1" max="1" width="45.33203125" style="1" customWidth="1"/>
    <col min="2" max="2" width="22.44140625" style="1" customWidth="1"/>
    <col min="3" max="3" width="23.109375" style="1" customWidth="1"/>
    <col min="4" max="4" width="15.33203125" style="1" customWidth="1"/>
    <col min="5" max="5" width="15.44140625" style="1" customWidth="1"/>
    <col min="6" max="6" width="19.33203125" style="1" customWidth="1"/>
    <col min="7" max="7" width="18.33203125" style="168" customWidth="1"/>
    <col min="8" max="8" width="3.6640625" style="168" customWidth="1"/>
    <col min="9" max="9" width="12" style="1" customWidth="1"/>
    <col min="10" max="16384" width="11.44140625" style="1"/>
  </cols>
  <sheetData>
    <row r="1" spans="1:13" ht="15" customHeight="1" x14ac:dyDescent="0.3">
      <c r="A1" s="367" t="s">
        <v>336</v>
      </c>
      <c r="B1" s="367"/>
      <c r="C1" s="367"/>
      <c r="D1" s="367"/>
      <c r="E1" s="367"/>
      <c r="F1" s="367"/>
      <c r="G1" s="367"/>
    </row>
    <row r="2" spans="1:13" ht="15" customHeight="1" x14ac:dyDescent="0.3">
      <c r="A2" s="367"/>
      <c r="B2" s="367"/>
      <c r="C2" s="367"/>
      <c r="D2" s="367"/>
      <c r="E2" s="367"/>
      <c r="F2" s="367"/>
      <c r="G2" s="367"/>
    </row>
    <row r="3" spans="1:13" ht="15" customHeight="1" x14ac:dyDescent="0.3">
      <c r="A3" s="368" t="s">
        <v>508</v>
      </c>
      <c r="B3" s="368"/>
      <c r="C3" s="368"/>
      <c r="D3" s="368"/>
      <c r="E3" s="368"/>
      <c r="F3" s="368"/>
      <c r="G3" s="368"/>
    </row>
    <row r="4" spans="1:13" x14ac:dyDescent="0.3">
      <c r="A4" s="9"/>
    </row>
    <row r="5" spans="1:13" x14ac:dyDescent="0.3">
      <c r="A5" s="369" t="s">
        <v>287</v>
      </c>
      <c r="B5" s="369"/>
    </row>
    <row r="6" spans="1:13" ht="21" customHeight="1" x14ac:dyDescent="0.3">
      <c r="A6" s="373" t="s">
        <v>509</v>
      </c>
      <c r="B6" s="373"/>
      <c r="C6" s="373"/>
      <c r="D6" s="373"/>
      <c r="E6" s="187"/>
      <c r="F6" s="187"/>
      <c r="H6" s="372"/>
      <c r="I6" s="372"/>
      <c r="J6" s="372"/>
      <c r="K6" s="372"/>
      <c r="L6" s="372"/>
      <c r="M6" s="372"/>
    </row>
    <row r="7" spans="1:13" ht="15.6" customHeight="1" x14ac:dyDescent="0.3">
      <c r="A7" s="10"/>
    </row>
    <row r="8" spans="1:13" x14ac:dyDescent="0.3">
      <c r="A8" s="369" t="s">
        <v>286</v>
      </c>
      <c r="B8" s="369"/>
    </row>
    <row r="9" spans="1:13" ht="17.399999999999999" customHeight="1" x14ac:dyDescent="0.3">
      <c r="A9" s="11"/>
    </row>
    <row r="10" spans="1:13" x14ac:dyDescent="0.3">
      <c r="A10" s="369" t="s">
        <v>146</v>
      </c>
      <c r="B10" s="369"/>
      <c r="C10" s="369"/>
      <c r="D10" s="369"/>
      <c r="E10" s="93"/>
      <c r="F10" s="93"/>
    </row>
    <row r="11" spans="1:13" x14ac:dyDescent="0.3">
      <c r="A11" s="93"/>
      <c r="B11" s="93"/>
      <c r="C11" s="93"/>
      <c r="D11" s="93"/>
      <c r="E11" s="93"/>
      <c r="F11" s="93"/>
    </row>
    <row r="12" spans="1:13" ht="23.25" customHeight="1" x14ac:dyDescent="0.3">
      <c r="A12" s="366" t="s">
        <v>358</v>
      </c>
      <c r="B12" s="366"/>
      <c r="C12" s="366"/>
      <c r="D12" s="366"/>
      <c r="E12" s="94"/>
      <c r="F12" s="94"/>
    </row>
    <row r="13" spans="1:13" ht="30" customHeight="1" x14ac:dyDescent="0.3">
      <c r="A13" s="366"/>
      <c r="B13" s="366"/>
      <c r="C13" s="366"/>
      <c r="D13" s="366"/>
      <c r="E13" s="94"/>
      <c r="F13" s="94"/>
    </row>
    <row r="14" spans="1:13" ht="29.25" customHeight="1" x14ac:dyDescent="0.3">
      <c r="A14" s="366"/>
      <c r="B14" s="366"/>
      <c r="C14" s="366"/>
      <c r="D14" s="366"/>
      <c r="E14" s="94"/>
      <c r="F14" s="94"/>
    </row>
    <row r="15" spans="1:13" ht="15" customHeight="1" x14ac:dyDescent="0.3">
      <c r="A15" s="94"/>
      <c r="B15" s="94"/>
      <c r="C15" s="94"/>
      <c r="D15" s="94"/>
      <c r="E15" s="94"/>
      <c r="F15" s="94"/>
    </row>
    <row r="16" spans="1:13" x14ac:dyDescent="0.3">
      <c r="A16" s="11" t="s">
        <v>147</v>
      </c>
    </row>
    <row r="17" spans="1:6" ht="14.4" customHeight="1" x14ac:dyDescent="0.3">
      <c r="A17" s="11"/>
    </row>
    <row r="18" spans="1:6" ht="42" customHeight="1" x14ac:dyDescent="0.3">
      <c r="A18" s="366" t="s">
        <v>360</v>
      </c>
      <c r="B18" s="366"/>
      <c r="C18" s="366"/>
      <c r="D18" s="366"/>
      <c r="E18" s="94"/>
      <c r="F18" s="94"/>
    </row>
    <row r="19" spans="1:6" ht="51.75" customHeight="1" x14ac:dyDescent="0.3">
      <c r="A19" s="374" t="s">
        <v>359</v>
      </c>
      <c r="B19" s="374"/>
      <c r="C19" s="374"/>
      <c r="D19" s="374"/>
      <c r="E19" s="142"/>
      <c r="F19" s="142"/>
    </row>
    <row r="20" spans="1:6" x14ac:dyDescent="0.3">
      <c r="A20" s="369" t="s">
        <v>285</v>
      </c>
      <c r="B20" s="369"/>
      <c r="C20" s="369"/>
      <c r="D20" s="369"/>
      <c r="E20" s="93"/>
      <c r="F20" s="93"/>
    </row>
    <row r="21" spans="1:6" ht="14.4" customHeight="1" x14ac:dyDescent="0.3">
      <c r="A21" s="11"/>
    </row>
    <row r="22" spans="1:6" x14ac:dyDescent="0.3">
      <c r="A22" s="369" t="s">
        <v>148</v>
      </c>
      <c r="B22" s="369"/>
      <c r="C22" s="369"/>
      <c r="D22" s="369"/>
      <c r="E22" s="93"/>
      <c r="F22" s="93"/>
    </row>
    <row r="23" spans="1:6" ht="33" customHeight="1" x14ac:dyDescent="0.3">
      <c r="A23" s="365" t="s">
        <v>475</v>
      </c>
      <c r="B23" s="365"/>
      <c r="C23" s="365"/>
      <c r="D23" s="365"/>
      <c r="E23" s="94"/>
      <c r="F23" s="94"/>
    </row>
    <row r="24" spans="1:6" ht="15.6" customHeight="1" x14ac:dyDescent="0.3">
      <c r="A24" s="10"/>
    </row>
    <row r="25" spans="1:6" x14ac:dyDescent="0.3">
      <c r="A25" s="11" t="s">
        <v>216</v>
      </c>
    </row>
    <row r="26" spans="1:6" ht="48" customHeight="1" x14ac:dyDescent="0.3">
      <c r="A26" s="365" t="s">
        <v>476</v>
      </c>
      <c r="B26" s="365"/>
      <c r="C26" s="365"/>
      <c r="D26" s="365"/>
      <c r="E26" s="94"/>
      <c r="F26" s="94"/>
    </row>
    <row r="27" spans="1:6" ht="14.4" customHeight="1" x14ac:dyDescent="0.3">
      <c r="A27" s="10"/>
    </row>
    <row r="28" spans="1:6" ht="24.6" customHeight="1" x14ac:dyDescent="0.3">
      <c r="A28" s="366" t="s">
        <v>149</v>
      </c>
      <c r="B28" s="366"/>
      <c r="C28" s="366"/>
      <c r="D28" s="366"/>
      <c r="E28" s="94"/>
      <c r="F28" s="94"/>
    </row>
    <row r="29" spans="1:6" x14ac:dyDescent="0.3">
      <c r="A29" s="10"/>
    </row>
    <row r="30" spans="1:6" x14ac:dyDescent="0.3">
      <c r="A30" s="11" t="s">
        <v>150</v>
      </c>
    </row>
    <row r="31" spans="1:6" ht="15" customHeight="1" x14ac:dyDescent="0.3">
      <c r="A31" s="366" t="s">
        <v>151</v>
      </c>
      <c r="B31" s="366"/>
      <c r="C31" s="366"/>
      <c r="D31" s="366"/>
      <c r="E31" s="94"/>
      <c r="F31" s="94"/>
    </row>
    <row r="32" spans="1:6" x14ac:dyDescent="0.3">
      <c r="A32" s="10"/>
    </row>
    <row r="33" spans="1:6" x14ac:dyDescent="0.3">
      <c r="A33" s="11" t="s">
        <v>217</v>
      </c>
    </row>
    <row r="34" spans="1:6" ht="15" customHeight="1" x14ac:dyDescent="0.3">
      <c r="A34" s="366" t="s">
        <v>152</v>
      </c>
      <c r="B34" s="366"/>
      <c r="C34" s="366"/>
      <c r="D34" s="366"/>
      <c r="E34" s="94"/>
      <c r="F34" s="94"/>
    </row>
    <row r="36" spans="1:6" x14ac:dyDescent="0.3">
      <c r="A36" s="11" t="s">
        <v>218</v>
      </c>
    </row>
    <row r="37" spans="1:6" ht="24.75" customHeight="1" x14ac:dyDescent="0.3">
      <c r="A37" s="365" t="s">
        <v>479</v>
      </c>
      <c r="B37" s="365"/>
      <c r="C37" s="365"/>
      <c r="D37" s="365"/>
      <c r="E37" s="94"/>
      <c r="F37" s="94"/>
    </row>
    <row r="38" spans="1:6" ht="12" customHeight="1" x14ac:dyDescent="0.3">
      <c r="A38" s="10"/>
    </row>
    <row r="39" spans="1:6" x14ac:dyDescent="0.3">
      <c r="A39" s="11" t="s">
        <v>153</v>
      </c>
    </row>
    <row r="40" spans="1:6" ht="14.25" customHeight="1" x14ac:dyDescent="0.3">
      <c r="A40" s="366" t="s">
        <v>410</v>
      </c>
      <c r="B40" s="366"/>
      <c r="C40" s="366"/>
      <c r="D40" s="366"/>
      <c r="E40" s="94"/>
      <c r="F40" s="94"/>
    </row>
    <row r="41" spans="1:6" ht="14.4" customHeight="1" x14ac:dyDescent="0.3">
      <c r="A41" s="10"/>
    </row>
    <row r="42" spans="1:6" ht="28.5" customHeight="1" x14ac:dyDescent="0.3">
      <c r="A42" s="11" t="s">
        <v>154</v>
      </c>
    </row>
    <row r="43" spans="1:6" ht="15" customHeight="1" x14ac:dyDescent="0.3">
      <c r="A43" s="366" t="s">
        <v>219</v>
      </c>
      <c r="B43" s="366"/>
      <c r="C43" s="366"/>
      <c r="D43" s="366"/>
      <c r="E43" s="94"/>
      <c r="F43" s="94"/>
    </row>
    <row r="44" spans="1:6" ht="19.2" customHeight="1" x14ac:dyDescent="0.3">
      <c r="A44" s="10"/>
    </row>
    <row r="45" spans="1:6" x14ac:dyDescent="0.3">
      <c r="A45" s="11" t="s">
        <v>155</v>
      </c>
    </row>
    <row r="46" spans="1:6" x14ac:dyDescent="0.3">
      <c r="A46" s="366" t="s">
        <v>156</v>
      </c>
      <c r="B46" s="366"/>
      <c r="C46" s="366"/>
      <c r="D46" s="366"/>
      <c r="E46" s="94"/>
      <c r="F46" s="94"/>
    </row>
    <row r="47" spans="1:6" ht="14.4" customHeight="1" x14ac:dyDescent="0.3">
      <c r="A47" s="10"/>
    </row>
    <row r="48" spans="1:6" x14ac:dyDescent="0.3">
      <c r="A48" s="369" t="s">
        <v>284</v>
      </c>
      <c r="B48" s="369"/>
      <c r="C48" s="369"/>
      <c r="D48" s="369"/>
      <c r="E48" s="93"/>
      <c r="F48" s="93"/>
    </row>
    <row r="49" spans="1:7" ht="15" customHeight="1" x14ac:dyDescent="0.3">
      <c r="A49" s="366" t="s">
        <v>157</v>
      </c>
      <c r="B49" s="366"/>
      <c r="C49" s="366"/>
      <c r="D49" s="366"/>
      <c r="E49" s="94"/>
      <c r="F49" s="94"/>
    </row>
    <row r="50" spans="1:7" x14ac:dyDescent="0.3">
      <c r="A50" s="10"/>
    </row>
    <row r="51" spans="1:7" x14ac:dyDescent="0.3">
      <c r="A51" s="11" t="s">
        <v>283</v>
      </c>
    </row>
    <row r="52" spans="1:7" ht="15.6" customHeight="1" x14ac:dyDescent="0.3">
      <c r="A52" s="11"/>
    </row>
    <row r="53" spans="1:7" ht="21" customHeight="1" x14ac:dyDescent="0.3">
      <c r="A53" s="11" t="s">
        <v>158</v>
      </c>
    </row>
    <row r="54" spans="1:7" ht="48" customHeight="1" x14ac:dyDescent="0.3">
      <c r="A54" s="365" t="s">
        <v>477</v>
      </c>
      <c r="B54" s="365"/>
      <c r="C54" s="365"/>
      <c r="D54" s="365"/>
      <c r="E54" s="365"/>
      <c r="F54" s="365"/>
      <c r="G54" s="365"/>
    </row>
    <row r="55" spans="1:7" x14ac:dyDescent="0.3">
      <c r="A55" s="94"/>
      <c r="B55" s="94"/>
      <c r="C55" s="94"/>
      <c r="D55" s="94"/>
      <c r="E55" s="94"/>
      <c r="F55" s="94"/>
    </row>
    <row r="56" spans="1:7" ht="17.399999999999999" customHeight="1" x14ac:dyDescent="0.3">
      <c r="A56" s="95" t="s">
        <v>159</v>
      </c>
      <c r="B56" s="108">
        <v>45382</v>
      </c>
    </row>
    <row r="57" spans="1:7" ht="17.399999999999999" customHeight="1" x14ac:dyDescent="0.3">
      <c r="A57" s="293" t="s">
        <v>160</v>
      </c>
      <c r="B57" s="294">
        <v>7377.82</v>
      </c>
    </row>
    <row r="58" spans="1:7" x14ac:dyDescent="0.3">
      <c r="A58" s="293" t="s">
        <v>161</v>
      </c>
      <c r="B58" s="294">
        <v>7411.91</v>
      </c>
    </row>
    <row r="59" spans="1:7" ht="12.6" customHeight="1" x14ac:dyDescent="0.3">
      <c r="A59" s="11"/>
    </row>
    <row r="60" spans="1:7" x14ac:dyDescent="0.3">
      <c r="A60" s="11" t="s">
        <v>162</v>
      </c>
    </row>
    <row r="61" spans="1:7" x14ac:dyDescent="0.3">
      <c r="A61" s="11"/>
    </row>
    <row r="62" spans="1:7" x14ac:dyDescent="0.3">
      <c r="A62" s="376" t="s">
        <v>163</v>
      </c>
      <c r="B62" s="376"/>
      <c r="D62" s="127"/>
      <c r="E62" s="127"/>
      <c r="F62" s="127"/>
    </row>
    <row r="63" spans="1:7" x14ac:dyDescent="0.3">
      <c r="A63" s="131"/>
      <c r="B63" s="131"/>
      <c r="D63" s="127"/>
      <c r="E63" s="127"/>
      <c r="F63" s="127"/>
    </row>
    <row r="64" spans="1:7" ht="12.6" customHeight="1" x14ac:dyDescent="0.3">
      <c r="A64" s="12" t="s">
        <v>263</v>
      </c>
      <c r="D64" s="128">
        <v>6870.81</v>
      </c>
      <c r="E64" s="128"/>
      <c r="F64" s="166"/>
    </row>
    <row r="65" spans="1:8" ht="33.75" customHeight="1" x14ac:dyDescent="0.3">
      <c r="A65" s="102" t="s">
        <v>247</v>
      </c>
      <c r="B65" s="95" t="s">
        <v>248</v>
      </c>
      <c r="C65" s="103" t="s">
        <v>249</v>
      </c>
      <c r="D65" s="103" t="s">
        <v>250</v>
      </c>
      <c r="E65" s="103" t="s">
        <v>251</v>
      </c>
      <c r="F65" s="174"/>
    </row>
    <row r="66" spans="1:8" s="279" customFormat="1" ht="17.25" customHeight="1" x14ac:dyDescent="0.3">
      <c r="A66" s="296" t="s">
        <v>41</v>
      </c>
      <c r="B66" s="102"/>
      <c r="C66" s="297"/>
      <c r="D66" s="298"/>
      <c r="E66" s="298">
        <f>SUM(E67:E85)</f>
        <v>5791864737.1986008</v>
      </c>
    </row>
    <row r="67" spans="1:8" ht="17.25" customHeight="1" x14ac:dyDescent="0.3">
      <c r="A67" s="107" t="s">
        <v>411</v>
      </c>
      <c r="B67" s="104"/>
      <c r="C67" s="105">
        <f>+E67/D67</f>
        <v>0</v>
      </c>
      <c r="D67" s="105">
        <f>B57</f>
        <v>7377.82</v>
      </c>
      <c r="E67" s="106">
        <v>0</v>
      </c>
      <c r="G67" s="1"/>
      <c r="H67" s="1"/>
    </row>
    <row r="68" spans="1:8" ht="17.25" customHeight="1" x14ac:dyDescent="0.3">
      <c r="A68" s="107" t="s">
        <v>412</v>
      </c>
      <c r="B68" s="104"/>
      <c r="C68" s="105"/>
      <c r="D68" s="105"/>
      <c r="E68" s="105">
        <v>5000000</v>
      </c>
      <c r="G68" s="1"/>
      <c r="H68" s="1"/>
    </row>
    <row r="69" spans="1:8" ht="17.25" customHeight="1" x14ac:dyDescent="0.3">
      <c r="A69" s="107" t="s">
        <v>413</v>
      </c>
      <c r="B69" s="104"/>
      <c r="C69" s="105"/>
      <c r="D69" s="105"/>
      <c r="E69" s="105">
        <v>0</v>
      </c>
      <c r="G69" s="1"/>
      <c r="H69" s="1"/>
    </row>
    <row r="70" spans="1:8" ht="17.25" customHeight="1" x14ac:dyDescent="0.3">
      <c r="A70" s="107" t="s">
        <v>414</v>
      </c>
      <c r="B70" s="104"/>
      <c r="C70" s="105"/>
      <c r="D70" s="105"/>
      <c r="E70" s="105">
        <v>6985096</v>
      </c>
      <c r="G70" s="1"/>
      <c r="H70" s="1"/>
    </row>
    <row r="71" spans="1:8" ht="17.25" customHeight="1" x14ac:dyDescent="0.3">
      <c r="A71" s="107" t="s">
        <v>415</v>
      </c>
      <c r="B71" s="104"/>
      <c r="C71" s="105">
        <f>+E71/D71</f>
        <v>0.19</v>
      </c>
      <c r="D71" s="105">
        <f>+D67</f>
        <v>7377.82</v>
      </c>
      <c r="E71" s="105">
        <v>1401.7857999999999</v>
      </c>
      <c r="G71" s="1"/>
      <c r="H71" s="1"/>
    </row>
    <row r="72" spans="1:8" ht="17.25" customHeight="1" x14ac:dyDescent="0.3">
      <c r="A72" s="107" t="s">
        <v>416</v>
      </c>
      <c r="B72" s="104"/>
      <c r="C72" s="105">
        <f>+E72/D72</f>
        <v>5107.67</v>
      </c>
      <c r="D72" s="105">
        <f>+D71</f>
        <v>7377.82</v>
      </c>
      <c r="E72" s="105">
        <v>37683469.8794</v>
      </c>
      <c r="G72" s="1"/>
      <c r="H72" s="1"/>
    </row>
    <row r="73" spans="1:8" ht="17.25" customHeight="1" x14ac:dyDescent="0.3">
      <c r="A73" s="107" t="s">
        <v>417</v>
      </c>
      <c r="B73" s="104"/>
      <c r="C73" s="105"/>
      <c r="D73" s="105"/>
      <c r="E73" s="105">
        <v>-76</v>
      </c>
      <c r="G73" s="1"/>
      <c r="H73" s="1"/>
    </row>
    <row r="74" spans="1:8" ht="17.25" customHeight="1" x14ac:dyDescent="0.3">
      <c r="A74" s="107" t="s">
        <v>418</v>
      </c>
      <c r="B74" s="104"/>
      <c r="C74" s="105"/>
      <c r="D74" s="105"/>
      <c r="E74" s="105">
        <v>6049895</v>
      </c>
      <c r="G74" s="1"/>
      <c r="H74" s="1"/>
    </row>
    <row r="75" spans="1:8" ht="17.25" customHeight="1" x14ac:dyDescent="0.3">
      <c r="A75" s="107" t="s">
        <v>510</v>
      </c>
      <c r="B75" s="104"/>
      <c r="C75" s="105">
        <f>+E75/D75</f>
        <v>154818.14000000004</v>
      </c>
      <c r="D75" s="105">
        <f>+D72</f>
        <v>7377.82</v>
      </c>
      <c r="E75" s="105">
        <v>1142220369.6548002</v>
      </c>
      <c r="G75" s="1"/>
      <c r="H75" s="1"/>
    </row>
    <row r="76" spans="1:8" ht="17.25" customHeight="1" x14ac:dyDescent="0.3">
      <c r="A76" s="107" t="s">
        <v>511</v>
      </c>
      <c r="B76" s="104"/>
      <c r="C76" s="105"/>
      <c r="D76" s="105"/>
      <c r="E76" s="105">
        <v>3000000</v>
      </c>
      <c r="G76" s="1"/>
      <c r="H76" s="1"/>
    </row>
    <row r="77" spans="1:8" ht="17.25" customHeight="1" x14ac:dyDescent="0.3">
      <c r="A77" s="107" t="s">
        <v>512</v>
      </c>
      <c r="B77" s="104"/>
      <c r="C77" s="105">
        <f>+E77/D77</f>
        <v>5000</v>
      </c>
      <c r="D77" s="105">
        <f>+D75</f>
        <v>7377.82</v>
      </c>
      <c r="E77" s="105">
        <v>36889100</v>
      </c>
      <c r="G77" s="1"/>
      <c r="H77" s="1"/>
    </row>
    <row r="78" spans="1:8" ht="17.25" customHeight="1" x14ac:dyDescent="0.3">
      <c r="A78" s="107" t="s">
        <v>513</v>
      </c>
      <c r="B78" s="104"/>
      <c r="C78" s="105"/>
      <c r="D78" s="105"/>
      <c r="E78" s="106">
        <v>2000000</v>
      </c>
      <c r="G78" s="1"/>
      <c r="H78" s="1"/>
    </row>
    <row r="79" spans="1:8" ht="17.25" customHeight="1" x14ac:dyDescent="0.3">
      <c r="A79" s="107" t="s">
        <v>514</v>
      </c>
      <c r="B79" s="104"/>
      <c r="C79" s="105">
        <f t="shared" ref="C79:C81" si="0">+E79/D79</f>
        <v>1000</v>
      </c>
      <c r="D79" s="105">
        <f>+D77</f>
        <v>7377.82</v>
      </c>
      <c r="E79" s="106">
        <v>7377820</v>
      </c>
      <c r="G79" s="1"/>
      <c r="H79" s="1"/>
    </row>
    <row r="80" spans="1:8" ht="17.25" customHeight="1" x14ac:dyDescent="0.3">
      <c r="A80" s="107" t="s">
        <v>419</v>
      </c>
      <c r="B80" s="104"/>
      <c r="C80" s="105">
        <f t="shared" si="0"/>
        <v>16382.050000000007</v>
      </c>
      <c r="D80" s="105">
        <f>+D79</f>
        <v>7377.82</v>
      </c>
      <c r="E80" s="106">
        <v>120863816.13100004</v>
      </c>
      <c r="G80" s="1"/>
      <c r="H80" s="1"/>
    </row>
    <row r="81" spans="1:8" ht="17.25" customHeight="1" x14ac:dyDescent="0.3">
      <c r="A81" s="107" t="s">
        <v>420</v>
      </c>
      <c r="B81" s="104"/>
      <c r="C81" s="105">
        <f t="shared" si="0"/>
        <v>70313.14</v>
      </c>
      <c r="D81" s="105">
        <f>+D80</f>
        <v>7377.82</v>
      </c>
      <c r="E81" s="106">
        <v>518757690.55479997</v>
      </c>
      <c r="G81" s="1"/>
      <c r="H81" s="1"/>
    </row>
    <row r="82" spans="1:8" ht="17.25" customHeight="1" x14ac:dyDescent="0.3">
      <c r="A82" s="107" t="s">
        <v>515</v>
      </c>
      <c r="B82" s="104"/>
      <c r="C82" s="105">
        <f t="shared" ref="C82:C85" si="1">+E82/D82</f>
        <v>78309.03</v>
      </c>
      <c r="D82" s="105">
        <f>+D80</f>
        <v>7377.82</v>
      </c>
      <c r="E82" s="106">
        <v>577749927.71459997</v>
      </c>
      <c r="G82" s="1"/>
      <c r="H82" s="1"/>
    </row>
    <row r="83" spans="1:8" ht="17.25" customHeight="1" x14ac:dyDescent="0.3">
      <c r="A83" s="107" t="s">
        <v>516</v>
      </c>
      <c r="B83" s="104"/>
      <c r="C83" s="105">
        <f t="shared" si="1"/>
        <v>14106</v>
      </c>
      <c r="D83" s="105">
        <f>+D82</f>
        <v>7377.82</v>
      </c>
      <c r="E83" s="106">
        <v>104071528.92</v>
      </c>
      <c r="G83" s="1"/>
      <c r="H83" s="1"/>
    </row>
    <row r="84" spans="1:8" ht="17.25" customHeight="1" x14ac:dyDescent="0.3">
      <c r="A84" s="107" t="s">
        <v>421</v>
      </c>
      <c r="B84" s="104"/>
      <c r="C84" s="105">
        <f t="shared" si="1"/>
        <v>27491</v>
      </c>
      <c r="D84" s="105">
        <f>+B57</f>
        <v>7377.82</v>
      </c>
      <c r="E84" s="106">
        <v>202823649.62</v>
      </c>
      <c r="G84" s="1"/>
      <c r="H84" s="1"/>
    </row>
    <row r="85" spans="1:8" ht="17.25" customHeight="1" x14ac:dyDescent="0.3">
      <c r="A85" s="107" t="s">
        <v>422</v>
      </c>
      <c r="B85" s="104"/>
      <c r="C85" s="105">
        <f t="shared" si="1"/>
        <v>409388.01</v>
      </c>
      <c r="D85" s="105">
        <f>+B57</f>
        <v>7377.82</v>
      </c>
      <c r="E85" s="106">
        <v>3020391047.9382</v>
      </c>
      <c r="G85" s="1"/>
      <c r="H85" s="1"/>
    </row>
    <row r="86" spans="1:8" ht="17.25" customHeight="1" x14ac:dyDescent="0.3">
      <c r="A86" s="132"/>
      <c r="B86" s="16"/>
      <c r="C86" s="133"/>
      <c r="D86" s="133"/>
      <c r="E86" s="133"/>
      <c r="F86" s="133"/>
      <c r="G86" s="169"/>
    </row>
    <row r="87" spans="1:8" x14ac:dyDescent="0.3">
      <c r="A87" s="12" t="s">
        <v>164</v>
      </c>
    </row>
    <row r="88" spans="1:8" ht="13.95" customHeight="1" thickBot="1" x14ac:dyDescent="0.35">
      <c r="A88" s="12"/>
    </row>
    <row r="89" spans="1:8" ht="13.95" customHeight="1" x14ac:dyDescent="0.3">
      <c r="A89" s="377" t="s">
        <v>252</v>
      </c>
      <c r="B89" s="379" t="s">
        <v>253</v>
      </c>
      <c r="C89" s="379" t="s">
        <v>254</v>
      </c>
      <c r="D89" s="379" t="s">
        <v>255</v>
      </c>
      <c r="E89" s="370" t="s">
        <v>256</v>
      </c>
    </row>
    <row r="90" spans="1:8" ht="13.95" customHeight="1" x14ac:dyDescent="0.3">
      <c r="A90" s="378"/>
      <c r="B90" s="380"/>
      <c r="C90" s="380"/>
      <c r="D90" s="380"/>
      <c r="E90" s="371"/>
    </row>
    <row r="91" spans="1:8" ht="28.8" x14ac:dyDescent="0.3">
      <c r="A91" s="149" t="s">
        <v>268</v>
      </c>
      <c r="B91" s="150">
        <f>B57</f>
        <v>7377.82</v>
      </c>
      <c r="C91" s="151">
        <v>0</v>
      </c>
      <c r="D91" s="152"/>
      <c r="E91" s="153"/>
    </row>
    <row r="92" spans="1:8" ht="28.8" x14ac:dyDescent="0.3">
      <c r="A92" s="149" t="s">
        <v>269</v>
      </c>
      <c r="B92" s="150"/>
      <c r="C92" s="151"/>
      <c r="D92" s="152"/>
      <c r="E92" s="153"/>
      <c r="F92" s="100"/>
    </row>
    <row r="93" spans="1:8" ht="28.8" x14ac:dyDescent="0.3">
      <c r="A93" s="149" t="s">
        <v>270</v>
      </c>
      <c r="B93" s="150"/>
      <c r="C93" s="151"/>
      <c r="D93" s="152"/>
      <c r="E93" s="153"/>
      <c r="F93" s="100"/>
      <c r="G93" s="1"/>
    </row>
    <row r="94" spans="1:8" ht="28.8" x14ac:dyDescent="0.3">
      <c r="A94" s="154" t="s">
        <v>271</v>
      </c>
      <c r="B94" s="155"/>
      <c r="C94" s="156"/>
      <c r="D94" s="157"/>
      <c r="E94" s="158"/>
    </row>
    <row r="95" spans="1:8" x14ac:dyDescent="0.3">
      <c r="A95" s="159" t="s">
        <v>257</v>
      </c>
      <c r="B95" s="160"/>
      <c r="C95" s="161">
        <f>C91+C92-C93-C94</f>
        <v>0</v>
      </c>
      <c r="D95" s="160"/>
      <c r="E95" s="161"/>
    </row>
    <row r="96" spans="1:8" x14ac:dyDescent="0.3">
      <c r="A96" s="146"/>
      <c r="B96" s="147"/>
      <c r="C96" s="148"/>
      <c r="D96" s="147"/>
      <c r="E96" s="148"/>
    </row>
    <row r="97" spans="1:6" x14ac:dyDescent="0.3">
      <c r="A97" s="12" t="s">
        <v>165</v>
      </c>
    </row>
    <row r="98" spans="1:6" x14ac:dyDescent="0.3">
      <c r="A98" s="12"/>
    </row>
    <row r="99" spans="1:6" ht="17.399999999999999" customHeight="1" x14ac:dyDescent="0.3">
      <c r="A99" s="375" t="s">
        <v>39</v>
      </c>
      <c r="B99" s="375" t="s">
        <v>166</v>
      </c>
      <c r="C99" s="95" t="s">
        <v>167</v>
      </c>
      <c r="D99" s="103" t="s">
        <v>168</v>
      </c>
      <c r="E99" s="143"/>
      <c r="F99" s="143"/>
    </row>
    <row r="100" spans="1:6" ht="21" customHeight="1" x14ac:dyDescent="0.3">
      <c r="A100" s="375"/>
      <c r="B100" s="375"/>
      <c r="C100" s="108">
        <v>45291</v>
      </c>
      <c r="D100" s="108">
        <v>44926</v>
      </c>
      <c r="E100" s="144"/>
      <c r="F100" s="144"/>
    </row>
    <row r="101" spans="1:6" x14ac:dyDescent="0.3">
      <c r="A101" s="109" t="s">
        <v>169</v>
      </c>
      <c r="B101" s="109"/>
      <c r="C101" s="110">
        <f>SUM(C102:C120)</f>
        <v>5791864737.1986008</v>
      </c>
      <c r="D101" s="110">
        <f>SUM(D102:D120)</f>
        <v>15947682016</v>
      </c>
      <c r="E101" s="145"/>
      <c r="F101" s="145"/>
    </row>
    <row r="102" spans="1:6" x14ac:dyDescent="0.3">
      <c r="A102" s="111" t="s">
        <v>411</v>
      </c>
      <c r="B102" s="111" t="s">
        <v>371</v>
      </c>
      <c r="C102" s="96">
        <v>0</v>
      </c>
      <c r="D102" s="96">
        <v>36317950</v>
      </c>
      <c r="E102" s="137"/>
      <c r="F102" s="137"/>
    </row>
    <row r="103" spans="1:6" x14ac:dyDescent="0.3">
      <c r="A103" s="107" t="s">
        <v>412</v>
      </c>
      <c r="B103" s="111" t="s">
        <v>170</v>
      </c>
      <c r="C103" s="96">
        <v>5000000</v>
      </c>
      <c r="D103" s="96">
        <v>42792200</v>
      </c>
      <c r="E103" s="137"/>
      <c r="F103" s="137"/>
    </row>
    <row r="104" spans="1:6" x14ac:dyDescent="0.3">
      <c r="A104" s="107" t="s">
        <v>413</v>
      </c>
      <c r="B104" s="111" t="s">
        <v>170</v>
      </c>
      <c r="C104" s="96">
        <v>0</v>
      </c>
      <c r="D104" s="96">
        <v>4769</v>
      </c>
      <c r="E104" s="137"/>
      <c r="F104" s="137"/>
    </row>
    <row r="105" spans="1:6" x14ac:dyDescent="0.3">
      <c r="A105" s="107" t="s">
        <v>414</v>
      </c>
      <c r="B105" s="111" t="s">
        <v>170</v>
      </c>
      <c r="C105" s="96">
        <v>6985096</v>
      </c>
      <c r="D105" s="96">
        <v>458166785</v>
      </c>
      <c r="E105" s="137"/>
      <c r="F105" s="137"/>
    </row>
    <row r="106" spans="1:6" x14ac:dyDescent="0.3">
      <c r="A106" s="107" t="s">
        <v>415</v>
      </c>
      <c r="B106" s="111" t="s">
        <v>371</v>
      </c>
      <c r="C106" s="96">
        <v>1401.7857999999999</v>
      </c>
      <c r="D106" s="96">
        <v>654</v>
      </c>
      <c r="E106" s="137"/>
      <c r="F106" s="137"/>
    </row>
    <row r="107" spans="1:6" x14ac:dyDescent="0.3">
      <c r="A107" s="107" t="s">
        <v>416</v>
      </c>
      <c r="B107" s="111" t="s">
        <v>371</v>
      </c>
      <c r="C107" s="96">
        <v>37683469.8794</v>
      </c>
      <c r="D107" s="96">
        <v>115709715</v>
      </c>
      <c r="E107" s="137"/>
      <c r="F107" s="137"/>
    </row>
    <row r="108" spans="1:6" x14ac:dyDescent="0.3">
      <c r="A108" s="107" t="s">
        <v>417</v>
      </c>
      <c r="B108" s="111" t="s">
        <v>170</v>
      </c>
      <c r="C108" s="96">
        <v>-76</v>
      </c>
      <c r="D108" s="96">
        <v>0</v>
      </c>
      <c r="E108" s="137"/>
      <c r="F108" s="137"/>
    </row>
    <row r="109" spans="1:6" x14ac:dyDescent="0.3">
      <c r="A109" s="107" t="s">
        <v>418</v>
      </c>
      <c r="B109" s="111" t="s">
        <v>170</v>
      </c>
      <c r="C109" s="96">
        <v>6049895</v>
      </c>
      <c r="D109" s="96">
        <v>11783523</v>
      </c>
      <c r="E109" s="137"/>
      <c r="F109" s="137"/>
    </row>
    <row r="110" spans="1:6" x14ac:dyDescent="0.3">
      <c r="A110" s="107" t="s">
        <v>510</v>
      </c>
      <c r="B110" s="111" t="s">
        <v>371</v>
      </c>
      <c r="C110" s="96">
        <v>1142220369.6548002</v>
      </c>
      <c r="D110" s="96">
        <v>0</v>
      </c>
      <c r="E110" s="137"/>
      <c r="F110" s="137"/>
    </row>
    <row r="111" spans="1:6" x14ac:dyDescent="0.3">
      <c r="A111" s="107" t="s">
        <v>511</v>
      </c>
      <c r="B111" s="111" t="s">
        <v>170</v>
      </c>
      <c r="C111" s="96">
        <v>3000000</v>
      </c>
      <c r="D111" s="96">
        <v>0</v>
      </c>
      <c r="E111" s="137"/>
      <c r="F111" s="137"/>
    </row>
    <row r="112" spans="1:6" x14ac:dyDescent="0.3">
      <c r="A112" s="107" t="s">
        <v>512</v>
      </c>
      <c r="B112" s="111" t="s">
        <v>371</v>
      </c>
      <c r="C112" s="96">
        <v>36889100</v>
      </c>
      <c r="D112" s="96">
        <v>0</v>
      </c>
      <c r="E112" s="137"/>
      <c r="F112" s="137"/>
    </row>
    <row r="113" spans="1:8" x14ac:dyDescent="0.3">
      <c r="A113" s="107" t="s">
        <v>513</v>
      </c>
      <c r="B113" s="111" t="s">
        <v>170</v>
      </c>
      <c r="C113" s="96">
        <v>2000000</v>
      </c>
      <c r="D113" s="96">
        <v>0</v>
      </c>
      <c r="E113" s="137"/>
      <c r="F113" s="137"/>
    </row>
    <row r="114" spans="1:8" x14ac:dyDescent="0.3">
      <c r="A114" s="107" t="s">
        <v>514</v>
      </c>
      <c r="B114" s="111" t="s">
        <v>371</v>
      </c>
      <c r="C114" s="96">
        <v>7377820</v>
      </c>
      <c r="D114" s="96">
        <v>0</v>
      </c>
      <c r="E114" s="137"/>
      <c r="F114" s="137"/>
    </row>
    <row r="115" spans="1:8" x14ac:dyDescent="0.3">
      <c r="A115" s="107" t="s">
        <v>419</v>
      </c>
      <c r="B115" s="111" t="s">
        <v>371</v>
      </c>
      <c r="C115" s="96">
        <v>120863816.13100004</v>
      </c>
      <c r="D115" s="96">
        <v>1516923777</v>
      </c>
      <c r="E115" s="137"/>
      <c r="F115" s="137"/>
    </row>
    <row r="116" spans="1:8" x14ac:dyDescent="0.3">
      <c r="A116" s="107" t="s">
        <v>420</v>
      </c>
      <c r="B116" s="111" t="s">
        <v>371</v>
      </c>
      <c r="C116" s="96">
        <v>518757690.55479997</v>
      </c>
      <c r="D116" s="96">
        <v>505057315</v>
      </c>
      <c r="E116" s="137"/>
      <c r="F116" s="137"/>
    </row>
    <row r="117" spans="1:8" x14ac:dyDescent="0.3">
      <c r="A117" s="107" t="s">
        <v>515</v>
      </c>
      <c r="B117" s="111" t="s">
        <v>371</v>
      </c>
      <c r="C117" s="96">
        <v>577749927.71459997</v>
      </c>
      <c r="D117" s="96">
        <v>0</v>
      </c>
      <c r="E117" s="137"/>
      <c r="F117" s="137"/>
    </row>
    <row r="118" spans="1:8" x14ac:dyDescent="0.3">
      <c r="A118" s="107" t="s">
        <v>516</v>
      </c>
      <c r="B118" s="111" t="s">
        <v>371</v>
      </c>
      <c r="C118" s="96">
        <v>104071528.92</v>
      </c>
      <c r="D118" s="96">
        <v>0</v>
      </c>
      <c r="E118" s="137"/>
      <c r="F118" s="137"/>
    </row>
    <row r="119" spans="1:8" x14ac:dyDescent="0.3">
      <c r="A119" s="107" t="s">
        <v>421</v>
      </c>
      <c r="B119" s="111" t="s">
        <v>371</v>
      </c>
      <c r="C119" s="96">
        <v>202823649.62</v>
      </c>
      <c r="D119" s="96">
        <v>181517114</v>
      </c>
      <c r="E119" s="137"/>
      <c r="F119" s="137"/>
    </row>
    <row r="120" spans="1:8" x14ac:dyDescent="0.3">
      <c r="A120" s="107" t="s">
        <v>422</v>
      </c>
      <c r="B120" s="111" t="s">
        <v>371</v>
      </c>
      <c r="C120" s="96">
        <v>3020391047.9382</v>
      </c>
      <c r="D120" s="96">
        <v>13079408214</v>
      </c>
      <c r="E120" s="137"/>
      <c r="F120" s="137"/>
    </row>
    <row r="121" spans="1:8" x14ac:dyDescent="0.3">
      <c r="A121" s="9"/>
      <c r="B121" s="135"/>
      <c r="C121" s="136"/>
      <c r="D121" s="137"/>
      <c r="E121" s="137"/>
      <c r="F121" s="137"/>
    </row>
    <row r="122" spans="1:8" x14ac:dyDescent="0.3">
      <c r="A122" s="12" t="s">
        <v>171</v>
      </c>
    </row>
    <row r="123" spans="1:8" x14ac:dyDescent="0.3">
      <c r="A123" s="9"/>
      <c r="B123" s="18"/>
      <c r="C123" s="162"/>
      <c r="D123" s="162"/>
      <c r="E123" s="163"/>
      <c r="F123" s="100"/>
    </row>
    <row r="124" spans="1:8" x14ac:dyDescent="0.3">
      <c r="A124" s="259" t="s">
        <v>300</v>
      </c>
      <c r="B124" s="260"/>
      <c r="C124" s="261"/>
      <c r="D124" s="175"/>
      <c r="E124" s="165"/>
      <c r="F124" s="170"/>
      <c r="G124" s="170"/>
      <c r="H124" s="1"/>
    </row>
    <row r="125" spans="1:8" x14ac:dyDescent="0.3">
      <c r="A125" s="262" t="s">
        <v>301</v>
      </c>
      <c r="B125" s="263" t="s">
        <v>302</v>
      </c>
      <c r="C125" s="263" t="s">
        <v>364</v>
      </c>
      <c r="D125" s="175"/>
      <c r="E125" s="165"/>
      <c r="F125" s="170"/>
      <c r="G125" s="170"/>
      <c r="H125" s="1"/>
    </row>
    <row r="126" spans="1:8" x14ac:dyDescent="0.3">
      <c r="A126" s="264" t="s">
        <v>303</v>
      </c>
      <c r="B126" s="264">
        <v>200000000</v>
      </c>
      <c r="C126" s="264">
        <v>1003000000</v>
      </c>
      <c r="D126" s="164"/>
      <c r="E126" s="165"/>
      <c r="F126" s="170"/>
      <c r="G126" s="170"/>
      <c r="H126" s="1"/>
    </row>
    <row r="127" spans="1:8" x14ac:dyDescent="0.3">
      <c r="A127" s="264" t="s">
        <v>304</v>
      </c>
      <c r="B127" s="264">
        <v>200000000</v>
      </c>
      <c r="C127" s="264">
        <v>1003000000</v>
      </c>
      <c r="D127" s="164"/>
      <c r="E127" s="165"/>
      <c r="F127" s="170"/>
      <c r="G127" s="170"/>
      <c r="H127" s="1"/>
    </row>
    <row r="128" spans="1:8" x14ac:dyDescent="0.3">
      <c r="A128" s="11"/>
      <c r="F128" s="168"/>
      <c r="H128" s="1"/>
    </row>
    <row r="129" spans="1:5" x14ac:dyDescent="0.3">
      <c r="A129" s="9"/>
      <c r="B129" s="18"/>
      <c r="C129" s="18"/>
      <c r="D129" s="162"/>
      <c r="E129" s="175"/>
    </row>
    <row r="130" spans="1:5" x14ac:dyDescent="0.3">
      <c r="A130" s="12" t="s">
        <v>298</v>
      </c>
    </row>
    <row r="131" spans="1:5" x14ac:dyDescent="0.3">
      <c r="A131" s="11"/>
    </row>
    <row r="132" spans="1:5" ht="14.25" customHeight="1" x14ac:dyDescent="0.3">
      <c r="A132" s="278" t="s">
        <v>159</v>
      </c>
      <c r="B132" s="278" t="s">
        <v>373</v>
      </c>
      <c r="C132" s="278" t="s">
        <v>374</v>
      </c>
    </row>
    <row r="133" spans="1:5" ht="14.25" customHeight="1" x14ac:dyDescent="0.3">
      <c r="A133" s="264" t="s">
        <v>423</v>
      </c>
      <c r="B133" s="264">
        <v>0</v>
      </c>
      <c r="C133" s="264">
        <v>100034900</v>
      </c>
    </row>
    <row r="134" spans="1:5" ht="14.25" customHeight="1" x14ac:dyDescent="0.3">
      <c r="A134" s="264" t="s">
        <v>424</v>
      </c>
      <c r="B134" s="264">
        <v>391462510.23569345</v>
      </c>
      <c r="C134" s="264">
        <v>21815181</v>
      </c>
    </row>
    <row r="135" spans="1:5" ht="14.25" customHeight="1" x14ac:dyDescent="0.3">
      <c r="A135" s="264" t="s">
        <v>425</v>
      </c>
      <c r="B135" s="264">
        <v>137422973</v>
      </c>
      <c r="C135" s="264">
        <v>240389041</v>
      </c>
    </row>
    <row r="136" spans="1:5" ht="14.25" customHeight="1" x14ac:dyDescent="0.3">
      <c r="A136" s="264" t="s">
        <v>517</v>
      </c>
      <c r="B136" s="264">
        <v>1931854869.0659997</v>
      </c>
      <c r="C136" s="264">
        <v>0</v>
      </c>
    </row>
    <row r="137" spans="1:5" ht="14.25" customHeight="1" x14ac:dyDescent="0.3">
      <c r="A137" s="264" t="s">
        <v>426</v>
      </c>
      <c r="B137" s="264">
        <v>2634578128</v>
      </c>
      <c r="C137" s="264">
        <v>745400520</v>
      </c>
    </row>
    <row r="138" spans="1:5" ht="14.25" customHeight="1" x14ac:dyDescent="0.3">
      <c r="A138" s="264" t="s">
        <v>427</v>
      </c>
      <c r="B138" s="264">
        <v>1457800490.3846149</v>
      </c>
      <c r="C138" s="264">
        <v>726359000</v>
      </c>
    </row>
    <row r="139" spans="1:5" x14ac:dyDescent="0.3">
      <c r="A139" s="161" t="s">
        <v>257</v>
      </c>
      <c r="B139" s="161">
        <f>SUM(B133:B138)</f>
        <v>6553118970.6863079</v>
      </c>
      <c r="C139" s="161">
        <f>SUM(C133:C138)</f>
        <v>1833998642</v>
      </c>
      <c r="D139" s="100"/>
    </row>
    <row r="140" spans="1:5" x14ac:dyDescent="0.3">
      <c r="A140" s="11"/>
    </row>
    <row r="141" spans="1:5" x14ac:dyDescent="0.3">
      <c r="A141" s="12" t="s">
        <v>172</v>
      </c>
    </row>
    <row r="142" spans="1:5" ht="14.25" customHeight="1" x14ac:dyDescent="0.3">
      <c r="A142" s="11"/>
    </row>
    <row r="143" spans="1:5" ht="14.25" customHeight="1" x14ac:dyDescent="0.3">
      <c r="A143" s="278" t="s">
        <v>159</v>
      </c>
      <c r="B143" s="278" t="s">
        <v>373</v>
      </c>
      <c r="C143" s="278" t="s">
        <v>374</v>
      </c>
    </row>
    <row r="144" spans="1:5" ht="14.25" customHeight="1" x14ac:dyDescent="0.3">
      <c r="A144" s="264" t="s">
        <v>403</v>
      </c>
      <c r="B144" s="264">
        <v>62548182</v>
      </c>
      <c r="C144" s="264">
        <v>60659091</v>
      </c>
    </row>
    <row r="145" spans="1:8" ht="14.25" customHeight="1" x14ac:dyDescent="0.3">
      <c r="A145" s="264" t="s">
        <v>238</v>
      </c>
      <c r="B145" s="264">
        <v>83265909</v>
      </c>
      <c r="C145" s="264">
        <v>83265909</v>
      </c>
    </row>
    <row r="146" spans="1:8" ht="14.25" customHeight="1" x14ac:dyDescent="0.3">
      <c r="A146" s="264" t="s">
        <v>428</v>
      </c>
      <c r="B146" s="264">
        <v>74545455</v>
      </c>
      <c r="C146" s="264">
        <v>74545455</v>
      </c>
    </row>
    <row r="147" spans="1:8" ht="14.25" customHeight="1" x14ac:dyDescent="0.3">
      <c r="A147" s="264" t="s">
        <v>402</v>
      </c>
      <c r="B147" s="264">
        <v>28094162</v>
      </c>
      <c r="C147" s="264">
        <v>28094162</v>
      </c>
    </row>
    <row r="148" spans="1:8" x14ac:dyDescent="0.3">
      <c r="A148" s="161" t="s">
        <v>257</v>
      </c>
      <c r="B148" s="161">
        <f>SUM(B144:B147)</f>
        <v>248453708</v>
      </c>
      <c r="C148" s="161">
        <f>SUM(C144:C147)</f>
        <v>246564617</v>
      </c>
      <c r="D148" s="100"/>
    </row>
    <row r="149" spans="1:8" x14ac:dyDescent="0.3">
      <c r="A149" s="164"/>
      <c r="B149" s="164"/>
      <c r="C149" s="164"/>
      <c r="D149" s="100"/>
    </row>
    <row r="150" spans="1:8" x14ac:dyDescent="0.3">
      <c r="A150" s="12" t="s">
        <v>173</v>
      </c>
    </row>
    <row r="151" spans="1:8" x14ac:dyDescent="0.3">
      <c r="A151" s="11" t="s">
        <v>220</v>
      </c>
      <c r="G151" s="1"/>
      <c r="H151" s="1"/>
    </row>
    <row r="152" spans="1:8" x14ac:dyDescent="0.3">
      <c r="A152" s="11"/>
      <c r="G152" s="1"/>
      <c r="H152" s="1"/>
    </row>
    <row r="153" spans="1:8" x14ac:dyDescent="0.3">
      <c r="A153" s="12" t="s">
        <v>174</v>
      </c>
      <c r="G153" s="1"/>
      <c r="H153" s="1"/>
    </row>
    <row r="154" spans="1:8" x14ac:dyDescent="0.3">
      <c r="A154" s="11" t="s">
        <v>220</v>
      </c>
    </row>
    <row r="156" spans="1:8" x14ac:dyDescent="0.3">
      <c r="A156" s="12" t="s">
        <v>175</v>
      </c>
    </row>
    <row r="157" spans="1:8" x14ac:dyDescent="0.3">
      <c r="A157" s="12"/>
    </row>
    <row r="158" spans="1:8" x14ac:dyDescent="0.3">
      <c r="A158" s="278" t="s">
        <v>159</v>
      </c>
      <c r="B158" s="278" t="s">
        <v>373</v>
      </c>
      <c r="C158" s="278" t="s">
        <v>374</v>
      </c>
      <c r="D158" s="175"/>
      <c r="E158" s="165"/>
      <c r="F158" s="170"/>
      <c r="G158" s="170"/>
      <c r="H158" s="1"/>
    </row>
    <row r="159" spans="1:8" x14ac:dyDescent="0.3">
      <c r="A159" s="264" t="s">
        <v>429</v>
      </c>
      <c r="B159" s="264">
        <v>20989103</v>
      </c>
      <c r="C159" s="264">
        <v>23573891</v>
      </c>
      <c r="D159" s="164"/>
      <c r="E159" s="165"/>
      <c r="F159" s="170"/>
      <c r="G159" s="170"/>
      <c r="H159" s="1"/>
    </row>
    <row r="160" spans="1:8" x14ac:dyDescent="0.3">
      <c r="A160" s="264" t="s">
        <v>430</v>
      </c>
      <c r="B160" s="264">
        <v>130000</v>
      </c>
      <c r="C160" s="264">
        <v>130000</v>
      </c>
      <c r="D160" s="164"/>
      <c r="E160" s="165"/>
      <c r="F160" s="170"/>
      <c r="G160" s="170"/>
      <c r="H160" s="1"/>
    </row>
    <row r="161" spans="1:7" s="279" customFormat="1" x14ac:dyDescent="0.3">
      <c r="A161" s="161" t="s">
        <v>257</v>
      </c>
      <c r="B161" s="161">
        <f>SUM(B159:B160)</f>
        <v>21119103</v>
      </c>
      <c r="C161" s="161">
        <f>SUM(C159:C160)</f>
        <v>23703891</v>
      </c>
      <c r="D161" s="164"/>
      <c r="E161" s="165"/>
      <c r="F161" s="170"/>
      <c r="G161" s="170"/>
    </row>
    <row r="162" spans="1:7" ht="24" customHeight="1" x14ac:dyDescent="0.3">
      <c r="A162" s="12"/>
    </row>
    <row r="163" spans="1:7" x14ac:dyDescent="0.3">
      <c r="A163" s="12" t="s">
        <v>393</v>
      </c>
    </row>
    <row r="164" spans="1:7" x14ac:dyDescent="0.3">
      <c r="A164" s="11" t="s">
        <v>220</v>
      </c>
    </row>
    <row r="166" spans="1:7" x14ac:dyDescent="0.3">
      <c r="A166" s="12" t="s">
        <v>176</v>
      </c>
    </row>
    <row r="167" spans="1:7" x14ac:dyDescent="0.3">
      <c r="A167" s="12"/>
    </row>
    <row r="168" spans="1:7" x14ac:dyDescent="0.3">
      <c r="A168" s="278" t="s">
        <v>159</v>
      </c>
      <c r="B168" s="278" t="s">
        <v>373</v>
      </c>
      <c r="C168" s="278" t="s">
        <v>374</v>
      </c>
    </row>
    <row r="169" spans="1:7" x14ac:dyDescent="0.3">
      <c r="A169" s="264" t="s">
        <v>433</v>
      </c>
      <c r="B169" s="264">
        <v>6049895</v>
      </c>
      <c r="C169" s="264">
        <v>11783523</v>
      </c>
    </row>
    <row r="170" spans="1:7" x14ac:dyDescent="0.3">
      <c r="A170" s="264" t="s">
        <v>434</v>
      </c>
      <c r="B170" s="264">
        <v>8254262657.8745241</v>
      </c>
      <c r="C170" s="264">
        <v>13712855406</v>
      </c>
    </row>
    <row r="171" spans="1:7" x14ac:dyDescent="0.3">
      <c r="A171" s="161" t="s">
        <v>257</v>
      </c>
      <c r="B171" s="161">
        <f>SUM(B169:B170)</f>
        <v>8260312552.8745241</v>
      </c>
      <c r="C171" s="161">
        <f>SUM(C169:C170)</f>
        <v>13724638929</v>
      </c>
    </row>
    <row r="172" spans="1:7" x14ac:dyDescent="0.3">
      <c r="A172" s="276"/>
      <c r="B172" s="277"/>
      <c r="C172" s="277"/>
    </row>
    <row r="173" spans="1:7" x14ac:dyDescent="0.3">
      <c r="A173" s="12" t="s">
        <v>394</v>
      </c>
    </row>
    <row r="174" spans="1:7" x14ac:dyDescent="0.3">
      <c r="A174" s="11" t="s">
        <v>220</v>
      </c>
      <c r="B174" s="277"/>
      <c r="C174" s="277"/>
    </row>
    <row r="175" spans="1:7" x14ac:dyDescent="0.3">
      <c r="A175" s="276"/>
      <c r="B175" s="277"/>
      <c r="C175" s="277"/>
    </row>
    <row r="176" spans="1:7" ht="14.25" customHeight="1" x14ac:dyDescent="0.3">
      <c r="A176" s="12" t="s">
        <v>177</v>
      </c>
    </row>
    <row r="177" spans="1:8" x14ac:dyDescent="0.3">
      <c r="A177" s="11" t="s">
        <v>220</v>
      </c>
    </row>
    <row r="178" spans="1:8" x14ac:dyDescent="0.3">
      <c r="A178" s="12"/>
    </row>
    <row r="179" spans="1:8" x14ac:dyDescent="0.3">
      <c r="A179" s="12" t="s">
        <v>178</v>
      </c>
    </row>
    <row r="180" spans="1:8" x14ac:dyDescent="0.3">
      <c r="A180" s="11" t="s">
        <v>220</v>
      </c>
    </row>
    <row r="181" spans="1:8" x14ac:dyDescent="0.3">
      <c r="A181" s="12"/>
    </row>
    <row r="182" spans="1:8" ht="16.5" customHeight="1" x14ac:dyDescent="0.3">
      <c r="A182" s="12" t="s">
        <v>179</v>
      </c>
    </row>
    <row r="183" spans="1:8" x14ac:dyDescent="0.3">
      <c r="A183" s="11" t="s">
        <v>220</v>
      </c>
    </row>
    <row r="184" spans="1:8" ht="13.2" customHeight="1" x14ac:dyDescent="0.3">
      <c r="A184" s="12"/>
    </row>
    <row r="185" spans="1:8" x14ac:dyDescent="0.3">
      <c r="A185" s="12" t="s">
        <v>180</v>
      </c>
    </row>
    <row r="186" spans="1:8" x14ac:dyDescent="0.3">
      <c r="A186" s="12"/>
    </row>
    <row r="187" spans="1:8" x14ac:dyDescent="0.3">
      <c r="A187" s="278" t="s">
        <v>159</v>
      </c>
      <c r="B187" s="278" t="s">
        <v>373</v>
      </c>
      <c r="C187" s="278" t="s">
        <v>374</v>
      </c>
      <c r="D187" s="175"/>
      <c r="E187" s="165"/>
      <c r="F187" s="170"/>
      <c r="G187" s="170"/>
      <c r="H187" s="1"/>
    </row>
    <row r="188" spans="1:8" x14ac:dyDescent="0.3">
      <c r="A188" s="264" t="s">
        <v>478</v>
      </c>
      <c r="B188" s="264">
        <v>0</v>
      </c>
      <c r="C188" s="264">
        <v>265000</v>
      </c>
      <c r="D188" s="164"/>
      <c r="E188" s="165"/>
      <c r="F188" s="170"/>
      <c r="G188" s="170"/>
      <c r="H188" s="1"/>
    </row>
    <row r="189" spans="1:8" x14ac:dyDescent="0.3">
      <c r="A189" s="264" t="s">
        <v>431</v>
      </c>
      <c r="B189" s="264">
        <v>4628250</v>
      </c>
      <c r="C189" s="264">
        <v>4628250</v>
      </c>
      <c r="D189" s="164"/>
      <c r="E189" s="165"/>
      <c r="F189" s="170"/>
      <c r="G189" s="170"/>
      <c r="H189" s="1"/>
    </row>
    <row r="190" spans="1:8" x14ac:dyDescent="0.3">
      <c r="A190" s="264" t="s">
        <v>432</v>
      </c>
      <c r="B190" s="264">
        <v>16516500</v>
      </c>
      <c r="C190" s="264">
        <v>16516500</v>
      </c>
      <c r="D190" s="164"/>
      <c r="E190" s="165"/>
      <c r="F190" s="170"/>
      <c r="G190" s="170"/>
      <c r="H190" s="1"/>
    </row>
    <row r="191" spans="1:8" s="279" customFormat="1" x14ac:dyDescent="0.3">
      <c r="A191" s="161" t="s">
        <v>257</v>
      </c>
      <c r="B191" s="161">
        <f>SUM(B188:B190)</f>
        <v>21144750</v>
      </c>
      <c r="C191" s="161">
        <f>SUM(C188:C190)</f>
        <v>21409750</v>
      </c>
      <c r="D191" s="164"/>
      <c r="E191" s="165"/>
      <c r="F191" s="170"/>
      <c r="G191" s="170"/>
    </row>
    <row r="192" spans="1:8" ht="15.75" customHeight="1" x14ac:dyDescent="0.3">
      <c r="A192" s="176"/>
      <c r="B192" s="177"/>
      <c r="C192" s="177"/>
    </row>
    <row r="193" spans="1:8" x14ac:dyDescent="0.3">
      <c r="A193" s="12" t="s">
        <v>181</v>
      </c>
    </row>
    <row r="194" spans="1:8" x14ac:dyDescent="0.3">
      <c r="A194" s="12"/>
    </row>
    <row r="195" spans="1:8" x14ac:dyDescent="0.3">
      <c r="A195" s="278" t="s">
        <v>159</v>
      </c>
      <c r="B195" s="278" t="s">
        <v>373</v>
      </c>
      <c r="C195" s="278" t="s">
        <v>374</v>
      </c>
      <c r="D195" s="175"/>
      <c r="E195" s="165"/>
      <c r="F195" s="170"/>
      <c r="G195" s="170"/>
      <c r="H195" s="1"/>
    </row>
    <row r="196" spans="1:8" x14ac:dyDescent="0.3">
      <c r="A196" s="264" t="s">
        <v>406</v>
      </c>
      <c r="B196" s="264">
        <v>1838670067.7697001</v>
      </c>
      <c r="C196" s="264">
        <v>1808385722</v>
      </c>
      <c r="D196" s="164"/>
      <c r="E196" s="165"/>
      <c r="F196" s="170"/>
      <c r="G196" s="170"/>
      <c r="H196" s="1"/>
    </row>
    <row r="197" spans="1:8" s="279" customFormat="1" x14ac:dyDescent="0.3">
      <c r="A197" s="161" t="s">
        <v>257</v>
      </c>
      <c r="B197" s="161">
        <f>SUM(B196:B196)</f>
        <v>1838670067.7697001</v>
      </c>
      <c r="C197" s="161">
        <f>SUM(C196:C196)</f>
        <v>1808385722</v>
      </c>
      <c r="D197" s="164"/>
      <c r="E197" s="165"/>
      <c r="F197" s="170"/>
      <c r="G197" s="170"/>
    </row>
    <row r="198" spans="1:8" s="279" customFormat="1" x14ac:dyDescent="0.3">
      <c r="A198" s="164"/>
      <c r="B198" s="164"/>
      <c r="C198" s="164"/>
      <c r="D198" s="164"/>
      <c r="E198" s="165"/>
      <c r="F198" s="170"/>
      <c r="G198" s="170"/>
    </row>
    <row r="199" spans="1:8" x14ac:dyDescent="0.3">
      <c r="A199" s="12" t="s">
        <v>182</v>
      </c>
    </row>
    <row r="200" spans="1:8" x14ac:dyDescent="0.3">
      <c r="A200" s="11" t="s">
        <v>220</v>
      </c>
    </row>
    <row r="202" spans="1:8" ht="19.95" customHeight="1" x14ac:dyDescent="0.3">
      <c r="A202" s="12" t="s">
        <v>183</v>
      </c>
    </row>
    <row r="203" spans="1:8" ht="19.95" customHeight="1" x14ac:dyDescent="0.3">
      <c r="A203" s="12"/>
    </row>
    <row r="204" spans="1:8" ht="24" x14ac:dyDescent="0.3">
      <c r="A204" s="112" t="s">
        <v>159</v>
      </c>
      <c r="B204" s="113" t="s">
        <v>184</v>
      </c>
      <c r="C204" s="112" t="s">
        <v>185</v>
      </c>
      <c r="D204" s="112" t="s">
        <v>186</v>
      </c>
      <c r="E204" s="112"/>
      <c r="F204" s="112"/>
      <c r="G204" s="167" t="s">
        <v>187</v>
      </c>
    </row>
    <row r="205" spans="1:8" ht="24.6" customHeight="1" x14ac:dyDescent="0.3">
      <c r="A205" s="114" t="s">
        <v>74</v>
      </c>
      <c r="B205" s="115">
        <v>2600000000</v>
      </c>
      <c r="C205" s="116"/>
      <c r="D205" s="117"/>
      <c r="E205" s="117"/>
      <c r="F205" s="117"/>
      <c r="G205" s="171">
        <f>SUM(B205:D205)</f>
        <v>2600000000</v>
      </c>
    </row>
    <row r="206" spans="1:8" ht="24.6" customHeight="1" x14ac:dyDescent="0.3">
      <c r="A206" s="118" t="s">
        <v>370</v>
      </c>
      <c r="B206" s="119"/>
      <c r="C206" s="116">
        <f>618582400+435986000</f>
        <v>1054568400</v>
      </c>
      <c r="D206" s="117"/>
      <c r="E206" s="117"/>
      <c r="F206" s="117"/>
      <c r="G206" s="171">
        <f>SUM(B206:D206)</f>
        <v>1054568400</v>
      </c>
    </row>
    <row r="207" spans="1:8" x14ac:dyDescent="0.3">
      <c r="A207" s="118" t="s">
        <v>188</v>
      </c>
      <c r="B207" s="117"/>
      <c r="C207" s="116"/>
      <c r="D207" s="117"/>
      <c r="E207" s="117"/>
      <c r="F207" s="117"/>
      <c r="G207" s="171">
        <v>0</v>
      </c>
    </row>
    <row r="208" spans="1:8" ht="24.6" customHeight="1" x14ac:dyDescent="0.3">
      <c r="A208" s="114" t="s">
        <v>189</v>
      </c>
      <c r="B208" s="115"/>
      <c r="C208" s="116"/>
      <c r="D208" s="116"/>
      <c r="E208" s="116"/>
      <c r="F208" s="116"/>
      <c r="G208" s="171">
        <f>SUM(B208:D208)</f>
        <v>0</v>
      </c>
    </row>
    <row r="209" spans="1:9" ht="24.6" customHeight="1" x14ac:dyDescent="0.3">
      <c r="A209" s="118" t="s">
        <v>190</v>
      </c>
      <c r="B209" s="115"/>
      <c r="C209" s="120"/>
      <c r="D209" s="117"/>
      <c r="E209" s="117"/>
      <c r="F209" s="117"/>
      <c r="G209" s="171">
        <f>SUM(B209:D209)</f>
        <v>0</v>
      </c>
    </row>
    <row r="210" spans="1:9" ht="18" customHeight="1" x14ac:dyDescent="0.3">
      <c r="A210" s="118" t="s">
        <v>191</v>
      </c>
      <c r="B210" s="120"/>
      <c r="C210" s="115"/>
      <c r="D210" s="120">
        <f>-PATRIMONIO!K13</f>
        <v>3085616.3923154175</v>
      </c>
      <c r="E210" s="120"/>
      <c r="F210" s="120"/>
      <c r="G210" s="171">
        <f>+B210+C210-D210</f>
        <v>-3085616.3923154175</v>
      </c>
    </row>
    <row r="211" spans="1:9" x14ac:dyDescent="0.3">
      <c r="A211" s="114" t="s">
        <v>192</v>
      </c>
      <c r="B211" s="119"/>
      <c r="C211" s="119"/>
      <c r="D211" s="117"/>
      <c r="E211" s="117"/>
      <c r="F211" s="117"/>
      <c r="G211" s="171">
        <f>+B211+C211-D211</f>
        <v>0</v>
      </c>
    </row>
    <row r="212" spans="1:9" x14ac:dyDescent="0.3">
      <c r="A212" s="114" t="s">
        <v>369</v>
      </c>
      <c r="B212" s="117"/>
      <c r="C212" s="115">
        <v>103000000</v>
      </c>
      <c r="D212" s="117"/>
      <c r="E212" s="117"/>
      <c r="F212" s="117"/>
      <c r="G212" s="171">
        <f>+B212+C212-D212</f>
        <v>103000000</v>
      </c>
    </row>
    <row r="213" spans="1:9" x14ac:dyDescent="0.3">
      <c r="A213" s="190" t="s">
        <v>193</v>
      </c>
      <c r="B213" s="121">
        <f>SUM(B205:B212)</f>
        <v>2600000000</v>
      </c>
      <c r="C213" s="121">
        <f>SUM(C205:C212)</f>
        <v>1157568400</v>
      </c>
      <c r="D213" s="121">
        <f>SUM(D205:D212)</f>
        <v>3085616.3923154175</v>
      </c>
      <c r="E213" s="121"/>
      <c r="F213" s="121"/>
      <c r="G213" s="172">
        <f>SUM(G205:G212)</f>
        <v>3754482783.6076846</v>
      </c>
      <c r="I213" s="138"/>
    </row>
    <row r="214" spans="1:9" x14ac:dyDescent="0.3">
      <c r="A214" s="90"/>
      <c r="B214" s="91"/>
      <c r="C214" s="91"/>
      <c r="D214" s="91"/>
      <c r="E214" s="91"/>
      <c r="F214" s="91"/>
      <c r="G214" s="173"/>
    </row>
    <row r="215" spans="1:9" x14ac:dyDescent="0.3">
      <c r="A215" s="12" t="s">
        <v>194</v>
      </c>
    </row>
    <row r="216" spans="1:9" x14ac:dyDescent="0.3">
      <c r="A216" s="11" t="s">
        <v>220</v>
      </c>
    </row>
    <row r="217" spans="1:9" x14ac:dyDescent="0.3">
      <c r="A217" s="12"/>
    </row>
    <row r="218" spans="1:9" x14ac:dyDescent="0.3">
      <c r="A218" s="12" t="s">
        <v>195</v>
      </c>
    </row>
    <row r="219" spans="1:9" x14ac:dyDescent="0.3">
      <c r="A219" s="13"/>
    </row>
    <row r="220" spans="1:9" x14ac:dyDescent="0.3">
      <c r="A220" s="12" t="s">
        <v>196</v>
      </c>
      <c r="F220" s="138"/>
    </row>
    <row r="221" spans="1:9" x14ac:dyDescent="0.3">
      <c r="A221" s="200" t="s">
        <v>252</v>
      </c>
      <c r="B221" s="130" t="s">
        <v>261</v>
      </c>
      <c r="C221" s="130" t="s">
        <v>262</v>
      </c>
    </row>
    <row r="222" spans="1:9" x14ac:dyDescent="0.3">
      <c r="A222" s="129" t="s">
        <v>435</v>
      </c>
      <c r="B222" s="134">
        <v>213956773.78860265</v>
      </c>
      <c r="C222" s="134">
        <v>53109439</v>
      </c>
    </row>
    <row r="223" spans="1:9" x14ac:dyDescent="0.3">
      <c r="A223" s="129" t="s">
        <v>436</v>
      </c>
      <c r="B223" s="134">
        <v>9997286.5259708166</v>
      </c>
      <c r="C223" s="134">
        <v>3303817</v>
      </c>
    </row>
    <row r="224" spans="1:9" x14ac:dyDescent="0.3">
      <c r="A224" s="129" t="s">
        <v>437</v>
      </c>
      <c r="B224" s="134">
        <v>327945</v>
      </c>
      <c r="C224" s="134">
        <v>54274144</v>
      </c>
    </row>
    <row r="225" spans="1:6" x14ac:dyDescent="0.3">
      <c r="A225" s="129" t="s">
        <v>404</v>
      </c>
      <c r="B225" s="134">
        <v>0</v>
      </c>
      <c r="C225" s="134">
        <v>33569014</v>
      </c>
    </row>
    <row r="226" spans="1:6" x14ac:dyDescent="0.3">
      <c r="A226" s="129" t="s">
        <v>518</v>
      </c>
      <c r="B226" s="134">
        <v>30117991.293111112</v>
      </c>
      <c r="C226" s="134">
        <v>0</v>
      </c>
    </row>
    <row r="227" spans="1:6" x14ac:dyDescent="0.3">
      <c r="A227" s="129" t="s">
        <v>519</v>
      </c>
      <c r="B227" s="134">
        <v>3500000</v>
      </c>
      <c r="C227" s="134">
        <v>0</v>
      </c>
    </row>
    <row r="228" spans="1:6" x14ac:dyDescent="0.3">
      <c r="A228" s="125" t="s">
        <v>257</v>
      </c>
      <c r="B228" s="178">
        <f>SUM(B222:B227)</f>
        <v>257899996.60768458</v>
      </c>
      <c r="C228" s="178">
        <f>SUM(C222:C227)</f>
        <v>144256414</v>
      </c>
      <c r="D228" s="138"/>
      <c r="E228" s="138"/>
      <c r="F228" s="138"/>
    </row>
    <row r="229" spans="1:6" x14ac:dyDescent="0.3">
      <c r="A229" s="13"/>
      <c r="E229" s="138"/>
    </row>
    <row r="230" spans="1:6" x14ac:dyDescent="0.3">
      <c r="A230" s="12" t="s">
        <v>197</v>
      </c>
    </row>
    <row r="231" spans="1:6" x14ac:dyDescent="0.3">
      <c r="A231" s="289" t="s">
        <v>382</v>
      </c>
    </row>
    <row r="232" spans="1:6" x14ac:dyDescent="0.3">
      <c r="A232" s="382" t="s">
        <v>383</v>
      </c>
      <c r="B232" s="382"/>
      <c r="C232" s="92"/>
      <c r="D232" s="100"/>
      <c r="E232" s="100"/>
      <c r="F232" s="100"/>
    </row>
    <row r="233" spans="1:6" ht="27.6" x14ac:dyDescent="0.3">
      <c r="A233" s="381" t="s">
        <v>252</v>
      </c>
      <c r="B233" s="284" t="s">
        <v>377</v>
      </c>
      <c r="C233" s="284" t="s">
        <v>380</v>
      </c>
    </row>
    <row r="234" spans="1:6" x14ac:dyDescent="0.3">
      <c r="A234" s="381"/>
      <c r="B234" s="284" t="s">
        <v>378</v>
      </c>
      <c r="C234" s="285" t="s">
        <v>381</v>
      </c>
    </row>
    <row r="235" spans="1:6" x14ac:dyDescent="0.3">
      <c r="A235" s="286" t="s">
        <v>438</v>
      </c>
      <c r="B235" s="287">
        <v>0</v>
      </c>
      <c r="C235" s="287">
        <v>840000</v>
      </c>
      <c r="D235" s="100"/>
      <c r="E235" s="100"/>
    </row>
    <row r="236" spans="1:6" x14ac:dyDescent="0.3">
      <c r="A236" s="284" t="s">
        <v>379</v>
      </c>
      <c r="B236" s="288">
        <f>SUM(B235:B235)</f>
        <v>0</v>
      </c>
      <c r="C236" s="288">
        <f>SUM(C235:C235)</f>
        <v>840000</v>
      </c>
    </row>
    <row r="237" spans="1:6" x14ac:dyDescent="0.3">
      <c r="A237" s="290"/>
      <c r="B237" s="291"/>
      <c r="C237" s="291"/>
    </row>
    <row r="238" spans="1:6" x14ac:dyDescent="0.3">
      <c r="A238" s="289" t="s">
        <v>384</v>
      </c>
      <c r="B238" s="291"/>
      <c r="C238" s="291"/>
    </row>
    <row r="239" spans="1:6" x14ac:dyDescent="0.3">
      <c r="A239" s="382" t="s">
        <v>383</v>
      </c>
      <c r="B239" s="382"/>
      <c r="C239" s="283"/>
    </row>
    <row r="240" spans="1:6" ht="27.6" x14ac:dyDescent="0.3">
      <c r="A240" s="381" t="s">
        <v>252</v>
      </c>
      <c r="B240" s="284" t="s">
        <v>377</v>
      </c>
      <c r="C240" s="284" t="s">
        <v>380</v>
      </c>
    </row>
    <row r="241" spans="1:6" ht="13.5" customHeight="1" x14ac:dyDescent="0.3">
      <c r="A241" s="381"/>
      <c r="B241" s="284" t="s">
        <v>378</v>
      </c>
      <c r="C241" s="285" t="s">
        <v>381</v>
      </c>
      <c r="D241" s="138"/>
      <c r="E241" s="138"/>
      <c r="F241" s="138"/>
    </row>
    <row r="242" spans="1:6" x14ac:dyDescent="0.3">
      <c r="A242" s="286" t="s">
        <v>439</v>
      </c>
      <c r="B242" s="287">
        <v>1545000</v>
      </c>
      <c r="C242" s="287">
        <v>1032273</v>
      </c>
    </row>
    <row r="243" spans="1:6" ht="11.4" customHeight="1" x14ac:dyDescent="0.3">
      <c r="A243" s="286" t="s">
        <v>440</v>
      </c>
      <c r="B243" s="287">
        <v>0</v>
      </c>
      <c r="C243" s="287">
        <v>-5568782</v>
      </c>
    </row>
    <row r="244" spans="1:6" x14ac:dyDescent="0.3">
      <c r="A244" s="286" t="s">
        <v>520</v>
      </c>
      <c r="B244" s="287">
        <v>3970754</v>
      </c>
      <c r="C244" s="287">
        <v>5152168</v>
      </c>
    </row>
    <row r="245" spans="1:6" x14ac:dyDescent="0.3">
      <c r="A245" s="286" t="s">
        <v>441</v>
      </c>
      <c r="B245" s="287">
        <v>54450000</v>
      </c>
      <c r="C245" s="287">
        <v>52650000</v>
      </c>
    </row>
    <row r="246" spans="1:6" x14ac:dyDescent="0.3">
      <c r="A246" s="286" t="s">
        <v>409</v>
      </c>
      <c r="B246" s="287">
        <v>0</v>
      </c>
      <c r="C246" s="287">
        <v>11500000</v>
      </c>
    </row>
    <row r="247" spans="1:6" x14ac:dyDescent="0.3">
      <c r="A247" s="286" t="s">
        <v>442</v>
      </c>
      <c r="B247" s="287">
        <v>8984250</v>
      </c>
      <c r="C247" s="287">
        <v>8687250</v>
      </c>
    </row>
    <row r="248" spans="1:6" x14ac:dyDescent="0.3">
      <c r="A248" s="286" t="s">
        <v>443</v>
      </c>
      <c r="B248" s="287">
        <v>158993989</v>
      </c>
      <c r="C248" s="287">
        <v>220708585</v>
      </c>
    </row>
    <row r="249" spans="1:6" x14ac:dyDescent="0.3">
      <c r="A249" s="286" t="s">
        <v>444</v>
      </c>
      <c r="B249" s="287">
        <v>4909091</v>
      </c>
      <c r="C249" s="287">
        <v>4909091</v>
      </c>
    </row>
    <row r="250" spans="1:6" x14ac:dyDescent="0.3">
      <c r="A250" s="286" t="s">
        <v>445</v>
      </c>
      <c r="B250" s="287">
        <v>563637</v>
      </c>
      <c r="C250" s="287">
        <v>1489183</v>
      </c>
    </row>
    <row r="251" spans="1:6" x14ac:dyDescent="0.3">
      <c r="A251" s="286" t="s">
        <v>446</v>
      </c>
      <c r="B251" s="287">
        <v>247691</v>
      </c>
      <c r="C251" s="287">
        <v>2058455</v>
      </c>
    </row>
    <row r="252" spans="1:6" x14ac:dyDescent="0.3">
      <c r="A252" s="286" t="s">
        <v>399</v>
      </c>
      <c r="B252" s="287">
        <v>1761794</v>
      </c>
      <c r="C252" s="287">
        <v>1381588</v>
      </c>
    </row>
    <row r="253" spans="1:6" x14ac:dyDescent="0.3">
      <c r="A253" s="286" t="s">
        <v>447</v>
      </c>
      <c r="B253" s="287">
        <v>2488637</v>
      </c>
      <c r="C253" s="287">
        <v>2297273</v>
      </c>
    </row>
    <row r="254" spans="1:6" x14ac:dyDescent="0.3">
      <c r="A254" s="286" t="s">
        <v>400</v>
      </c>
      <c r="B254" s="287">
        <v>318182</v>
      </c>
      <c r="C254" s="287">
        <v>15004909</v>
      </c>
    </row>
    <row r="255" spans="1:6" x14ac:dyDescent="0.3">
      <c r="A255" s="286" t="s">
        <v>448</v>
      </c>
      <c r="B255" s="287">
        <v>0</v>
      </c>
      <c r="C255" s="287">
        <v>27723900</v>
      </c>
    </row>
    <row r="256" spans="1:6" ht="11.4" customHeight="1" x14ac:dyDescent="0.3">
      <c r="A256" s="286" t="s">
        <v>449</v>
      </c>
      <c r="B256" s="287">
        <v>1556159</v>
      </c>
      <c r="C256" s="287">
        <v>2421047</v>
      </c>
    </row>
    <row r="257" spans="1:5" x14ac:dyDescent="0.3">
      <c r="A257" s="286" t="s">
        <v>450</v>
      </c>
      <c r="B257" s="287">
        <v>311000</v>
      </c>
      <c r="C257" s="287">
        <v>3549985</v>
      </c>
    </row>
    <row r="258" spans="1:5" x14ac:dyDescent="0.3">
      <c r="A258" s="286" t="s">
        <v>451</v>
      </c>
      <c r="B258" s="287">
        <v>18182</v>
      </c>
      <c r="C258" s="287">
        <v>7273</v>
      </c>
    </row>
    <row r="259" spans="1:5" x14ac:dyDescent="0.3">
      <c r="A259" s="286" t="s">
        <v>452</v>
      </c>
      <c r="B259" s="287">
        <v>0</v>
      </c>
      <c r="C259" s="287">
        <v>10032727</v>
      </c>
    </row>
    <row r="260" spans="1:5" x14ac:dyDescent="0.3">
      <c r="A260" s="286" t="s">
        <v>453</v>
      </c>
      <c r="B260" s="287">
        <v>469864</v>
      </c>
      <c r="C260" s="287">
        <v>9580778</v>
      </c>
    </row>
    <row r="261" spans="1:5" x14ac:dyDescent="0.3">
      <c r="A261" s="286" t="s">
        <v>401</v>
      </c>
      <c r="B261" s="287">
        <v>0</v>
      </c>
      <c r="C261" s="287">
        <v>3098727</v>
      </c>
    </row>
    <row r="262" spans="1:5" x14ac:dyDescent="0.3">
      <c r="A262" s="286" t="s">
        <v>454</v>
      </c>
      <c r="B262" s="287">
        <v>0</v>
      </c>
      <c r="C262" s="287">
        <v>4312329</v>
      </c>
    </row>
    <row r="263" spans="1:5" x14ac:dyDescent="0.3">
      <c r="A263" s="286" t="s">
        <v>455</v>
      </c>
      <c r="B263" s="287">
        <v>2170205</v>
      </c>
      <c r="C263" s="287">
        <v>4486746</v>
      </c>
    </row>
    <row r="264" spans="1:5" x14ac:dyDescent="0.3">
      <c r="A264" s="286" t="s">
        <v>456</v>
      </c>
      <c r="B264" s="287">
        <v>2780559</v>
      </c>
      <c r="C264" s="287">
        <v>2145453</v>
      </c>
    </row>
    <row r="265" spans="1:5" x14ac:dyDescent="0.3">
      <c r="A265" s="286" t="s">
        <v>457</v>
      </c>
      <c r="B265" s="287">
        <v>1145455</v>
      </c>
      <c r="C265" s="287">
        <v>309090</v>
      </c>
    </row>
    <row r="266" spans="1:5" x14ac:dyDescent="0.3">
      <c r="A266" s="286" t="s">
        <v>458</v>
      </c>
      <c r="B266" s="287">
        <v>0</v>
      </c>
      <c r="C266" s="287">
        <v>11500000</v>
      </c>
    </row>
    <row r="267" spans="1:5" x14ac:dyDescent="0.3">
      <c r="A267" s="284" t="s">
        <v>379</v>
      </c>
      <c r="B267" s="288">
        <f>SUM(B242:B266)</f>
        <v>246684449</v>
      </c>
      <c r="C267" s="288">
        <f>SUM(C242:C266)</f>
        <v>400470048</v>
      </c>
    </row>
    <row r="268" spans="1:5" x14ac:dyDescent="0.3">
      <c r="A268" s="12"/>
    </row>
    <row r="269" spans="1:5" ht="15" customHeight="1" x14ac:dyDescent="0.3">
      <c r="A269" s="383" t="s">
        <v>198</v>
      </c>
      <c r="B269" s="383"/>
      <c r="C269" s="383"/>
      <c r="D269" s="383"/>
      <c r="E269" s="383"/>
    </row>
    <row r="270" spans="1:5" x14ac:dyDescent="0.3">
      <c r="A270" s="11" t="s">
        <v>220</v>
      </c>
    </row>
    <row r="271" spans="1:5" x14ac:dyDescent="0.3">
      <c r="A271" s="12"/>
    </row>
    <row r="272" spans="1:5" ht="16.5" customHeight="1" x14ac:dyDescent="0.3">
      <c r="A272" s="12" t="s">
        <v>395</v>
      </c>
    </row>
    <row r="273" spans="1:8" x14ac:dyDescent="0.3">
      <c r="A273" s="278" t="s">
        <v>159</v>
      </c>
      <c r="B273" s="278" t="s">
        <v>373</v>
      </c>
      <c r="C273" s="278" t="s">
        <v>374</v>
      </c>
      <c r="D273" s="175"/>
      <c r="E273" s="165"/>
      <c r="F273" s="170"/>
      <c r="G273" s="170"/>
      <c r="H273" s="1"/>
    </row>
    <row r="274" spans="1:8" x14ac:dyDescent="0.3">
      <c r="A274" s="264" t="s">
        <v>520</v>
      </c>
      <c r="B274" s="264">
        <v>3970754</v>
      </c>
      <c r="C274" s="264">
        <v>5152168</v>
      </c>
      <c r="D274" s="175"/>
      <c r="E274" s="165"/>
      <c r="F274" s="170"/>
      <c r="G274" s="170"/>
      <c r="H274" s="1"/>
    </row>
    <row r="275" spans="1:8" x14ac:dyDescent="0.3">
      <c r="A275" s="264" t="s">
        <v>521</v>
      </c>
      <c r="B275" s="264">
        <v>14301164</v>
      </c>
      <c r="C275" s="264">
        <v>0</v>
      </c>
      <c r="D275" s="164"/>
      <c r="E275" s="165"/>
      <c r="F275" s="170"/>
      <c r="G275" s="170"/>
      <c r="H275" s="1"/>
    </row>
    <row r="276" spans="1:8" s="279" customFormat="1" x14ac:dyDescent="0.3">
      <c r="A276" s="161" t="s">
        <v>257</v>
      </c>
      <c r="B276" s="161">
        <f>SUM(B274:B275)</f>
        <v>18271918</v>
      </c>
      <c r="C276" s="161">
        <f>SUM(C274:C275)</f>
        <v>5152168</v>
      </c>
      <c r="D276" s="164"/>
      <c r="E276" s="165"/>
      <c r="F276" s="170"/>
      <c r="G276" s="170"/>
    </row>
    <row r="277" spans="1:8" x14ac:dyDescent="0.3">
      <c r="A277" s="11"/>
    </row>
    <row r="278" spans="1:8" x14ac:dyDescent="0.3">
      <c r="A278" s="12" t="s">
        <v>396</v>
      </c>
    </row>
    <row r="279" spans="1:8" x14ac:dyDescent="0.3">
      <c r="A279" s="11" t="s">
        <v>220</v>
      </c>
    </row>
    <row r="280" spans="1:8" x14ac:dyDescent="0.3">
      <c r="A280" s="11"/>
    </row>
    <row r="281" spans="1:8" x14ac:dyDescent="0.3">
      <c r="A281" s="12" t="s">
        <v>288</v>
      </c>
    </row>
    <row r="282" spans="1:8" x14ac:dyDescent="0.3">
      <c r="A282" s="12"/>
    </row>
    <row r="283" spans="1:8" x14ac:dyDescent="0.3">
      <c r="A283" s="12" t="s">
        <v>199</v>
      </c>
    </row>
    <row r="284" spans="1:8" x14ac:dyDescent="0.3">
      <c r="A284" s="11" t="s">
        <v>220</v>
      </c>
    </row>
    <row r="286" spans="1:8" x14ac:dyDescent="0.3">
      <c r="A286" s="12" t="s">
        <v>200</v>
      </c>
    </row>
    <row r="287" spans="1:8" x14ac:dyDescent="0.3">
      <c r="A287" s="11" t="s">
        <v>220</v>
      </c>
    </row>
    <row r="288" spans="1:8" ht="10.199999999999999" customHeight="1" x14ac:dyDescent="0.3"/>
    <row r="289" spans="1:6" x14ac:dyDescent="0.3">
      <c r="A289" s="12" t="s">
        <v>397</v>
      </c>
      <c r="B289" s="295"/>
    </row>
    <row r="290" spans="1:6" x14ac:dyDescent="0.3">
      <c r="A290" s="295" t="s">
        <v>398</v>
      </c>
      <c r="B290" s="295"/>
    </row>
    <row r="291" spans="1:6" x14ac:dyDescent="0.3">
      <c r="A291" s="295"/>
      <c r="B291" s="295"/>
    </row>
    <row r="292" spans="1:6" ht="14.4" customHeight="1" x14ac:dyDescent="0.3">
      <c r="A292" s="384" t="s">
        <v>375</v>
      </c>
      <c r="B292" s="385"/>
    </row>
    <row r="293" spans="1:6" ht="14.4" customHeight="1" x14ac:dyDescent="0.3">
      <c r="A293" s="363" t="s">
        <v>385</v>
      </c>
      <c r="B293" s="364"/>
    </row>
    <row r="294" spans="1:6" ht="14.4" customHeight="1" x14ac:dyDescent="0.3">
      <c r="A294" s="363" t="s">
        <v>386</v>
      </c>
      <c r="B294" s="364"/>
    </row>
    <row r="295" spans="1:6" ht="14.4" customHeight="1" x14ac:dyDescent="0.3">
      <c r="A295" s="363" t="s">
        <v>376</v>
      </c>
      <c r="B295" s="364"/>
    </row>
    <row r="296" spans="1:6" ht="14.4" customHeight="1" x14ac:dyDescent="0.3">
      <c r="A296" s="363" t="s">
        <v>387</v>
      </c>
      <c r="B296" s="364"/>
    </row>
    <row r="297" spans="1:6" ht="14.4" customHeight="1" x14ac:dyDescent="0.3">
      <c r="A297" s="363" t="s">
        <v>388</v>
      </c>
      <c r="B297" s="364"/>
    </row>
    <row r="298" spans="1:6" ht="14.4" customHeight="1" x14ac:dyDescent="0.3">
      <c r="A298" s="363" t="s">
        <v>389</v>
      </c>
      <c r="B298" s="364"/>
    </row>
    <row r="299" spans="1:6" ht="14.4" customHeight="1" x14ac:dyDescent="0.3">
      <c r="A299" s="363" t="s">
        <v>390</v>
      </c>
      <c r="B299" s="364"/>
    </row>
    <row r="300" spans="1:6" ht="14.4" customHeight="1" x14ac:dyDescent="0.3">
      <c r="A300" s="363" t="s">
        <v>391</v>
      </c>
      <c r="B300" s="364"/>
    </row>
    <row r="301" spans="1:6" ht="14.4" customHeight="1" x14ac:dyDescent="0.3">
      <c r="A301" s="363" t="s">
        <v>392</v>
      </c>
      <c r="B301" s="364"/>
    </row>
    <row r="302" spans="1:6" ht="14.4" customHeight="1" x14ac:dyDescent="0.3">
      <c r="A302" s="12"/>
    </row>
    <row r="303" spans="1:6" x14ac:dyDescent="0.3">
      <c r="A303" s="14" t="s">
        <v>293</v>
      </c>
    </row>
    <row r="304" spans="1:6" ht="15.75" customHeight="1" x14ac:dyDescent="0.3">
      <c r="A304" s="366" t="s">
        <v>201</v>
      </c>
      <c r="B304" s="366"/>
      <c r="C304" s="366"/>
      <c r="D304" s="366"/>
      <c r="E304" s="366"/>
      <c r="F304" s="141"/>
    </row>
    <row r="305" spans="1:6" x14ac:dyDescent="0.3">
      <c r="A305" s="10"/>
    </row>
    <row r="306" spans="1:6" ht="14.4" customHeight="1" x14ac:dyDescent="0.3">
      <c r="A306" s="14" t="s">
        <v>292</v>
      </c>
    </row>
    <row r="307" spans="1:6" ht="15" customHeight="1" x14ac:dyDescent="0.3">
      <c r="A307" s="365" t="s">
        <v>202</v>
      </c>
      <c r="B307" s="365"/>
      <c r="C307" s="365"/>
      <c r="D307" s="365"/>
      <c r="E307" s="365"/>
      <c r="F307" s="94"/>
    </row>
    <row r="308" spans="1:6" x14ac:dyDescent="0.3">
      <c r="A308" s="292"/>
      <c r="B308" s="292"/>
      <c r="C308" s="292"/>
      <c r="D308" s="292"/>
      <c r="E308" s="94"/>
      <c r="F308" s="94"/>
    </row>
    <row r="309" spans="1:6" x14ac:dyDescent="0.3">
      <c r="A309" s="14" t="s">
        <v>291</v>
      </c>
    </row>
    <row r="310" spans="1:6" x14ac:dyDescent="0.3">
      <c r="A310" s="11" t="s">
        <v>220</v>
      </c>
    </row>
    <row r="311" spans="1:6" x14ac:dyDescent="0.3">
      <c r="A311" s="13"/>
    </row>
    <row r="312" spans="1:6" x14ac:dyDescent="0.3">
      <c r="A312" s="14" t="s">
        <v>290</v>
      </c>
    </row>
    <row r="313" spans="1:6" x14ac:dyDescent="0.3">
      <c r="A313" s="11" t="s">
        <v>220</v>
      </c>
    </row>
    <row r="314" spans="1:6" x14ac:dyDescent="0.3">
      <c r="A314" s="13"/>
    </row>
    <row r="315" spans="1:6" x14ac:dyDescent="0.3">
      <c r="A315" s="14" t="s">
        <v>289</v>
      </c>
    </row>
    <row r="316" spans="1:6" ht="15" customHeight="1" x14ac:dyDescent="0.3">
      <c r="A316" s="366" t="s">
        <v>459</v>
      </c>
      <c r="B316" s="366"/>
      <c r="C316" s="366"/>
      <c r="D316" s="366"/>
      <c r="E316" s="94"/>
      <c r="F316" s="94"/>
    </row>
    <row r="317" spans="1:6" x14ac:dyDescent="0.3">
      <c r="A317" s="15"/>
    </row>
    <row r="318" spans="1:6" x14ac:dyDescent="0.3">
      <c r="A318" s="8"/>
    </row>
    <row r="321" spans="7:8" x14ac:dyDescent="0.3">
      <c r="G321" s="303"/>
      <c r="H321" s="303"/>
    </row>
    <row r="322" spans="7:8" x14ac:dyDescent="0.3">
      <c r="G322" s="303"/>
      <c r="H322" s="303"/>
    </row>
    <row r="323" spans="7:8" x14ac:dyDescent="0.3">
      <c r="G323" s="303"/>
      <c r="H323" s="303"/>
    </row>
    <row r="324" spans="7:8" x14ac:dyDescent="0.3">
      <c r="G324" s="303"/>
      <c r="H324" s="303"/>
    </row>
    <row r="325" spans="7:8" x14ac:dyDescent="0.3">
      <c r="G325" s="303"/>
      <c r="H325" s="303"/>
    </row>
  </sheetData>
  <mergeCells count="50">
    <mergeCell ref="A99:A100"/>
    <mergeCell ref="B99:B100"/>
    <mergeCell ref="A316:D316"/>
    <mergeCell ref="A62:B62"/>
    <mergeCell ref="A89:A90"/>
    <mergeCell ref="B89:B90"/>
    <mergeCell ref="C89:C90"/>
    <mergeCell ref="D89:D90"/>
    <mergeCell ref="A233:A234"/>
    <mergeCell ref="A240:A241"/>
    <mergeCell ref="A232:B232"/>
    <mergeCell ref="A239:B239"/>
    <mergeCell ref="A269:E269"/>
    <mergeCell ref="A292:B292"/>
    <mergeCell ref="A293:B293"/>
    <mergeCell ref="A294:B294"/>
    <mergeCell ref="A54:G54"/>
    <mergeCell ref="E89:E90"/>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295:B295"/>
    <mergeCell ref="A296:B296"/>
    <mergeCell ref="A307:E307"/>
    <mergeCell ref="A304:E304"/>
    <mergeCell ref="A297:B297"/>
    <mergeCell ref="A298:B298"/>
    <mergeCell ref="A299:B299"/>
    <mergeCell ref="A300:B300"/>
    <mergeCell ref="A301:B301"/>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65" max="16383" man="1"/>
    <brk id="229" max="16383" man="1"/>
    <brk id="280" max="16383" man="1"/>
  </rowBreaks>
  <colBreaks count="1" manualBreakCount="1">
    <brk id="7" max="1048575" man="1"/>
  </colBreaks>
  <legacy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9.xml"/><Relationship Id="rId13" Type="http://schemas.openxmlformats.org/package/2006/relationships/digital-signature/signature" Target="sig1.xml"/><Relationship Id="rId18" Type="http://schemas.openxmlformats.org/package/2006/relationships/digital-signature/signature" Target="sig18.xml"/><Relationship Id="rId3" Type="http://schemas.openxmlformats.org/package/2006/relationships/digital-signature/signature" Target="sig4.xml"/><Relationship Id="rId7" Type="http://schemas.openxmlformats.org/package/2006/relationships/digital-signature/signature" Target="sig8.xml"/><Relationship Id="rId12" Type="http://schemas.openxmlformats.org/package/2006/relationships/digital-signature/signature" Target="sig13.xml"/><Relationship Id="rId17" Type="http://schemas.openxmlformats.org/package/2006/relationships/digital-signature/signature" Target="sig17.xml"/><Relationship Id="rId2" Type="http://schemas.openxmlformats.org/package/2006/relationships/digital-signature/signature" Target="sig3.xml"/><Relationship Id="rId16" Type="http://schemas.openxmlformats.org/package/2006/relationships/digital-signature/signature" Target="sig16.xml"/><Relationship Id="rId1" Type="http://schemas.openxmlformats.org/package/2006/relationships/digital-signature/signature" Target="sig2.xml"/><Relationship Id="rId6" Type="http://schemas.openxmlformats.org/package/2006/relationships/digital-signature/signature" Target="sig7.xml"/><Relationship Id="rId11" Type="http://schemas.openxmlformats.org/package/2006/relationships/digital-signature/signature" Target="sig12.xml"/><Relationship Id="rId5" Type="http://schemas.openxmlformats.org/package/2006/relationships/digital-signature/signature" Target="sig6.xml"/><Relationship Id="rId15" Type="http://schemas.openxmlformats.org/package/2006/relationships/digital-signature/signature" Target="sig15.xml"/><Relationship Id="rId10" Type="http://schemas.openxmlformats.org/package/2006/relationships/digital-signature/signature" Target="sig11.xml"/><Relationship Id="rId4" Type="http://schemas.openxmlformats.org/package/2006/relationships/digital-signature/signature" Target="sig5.xml"/><Relationship Id="rId9" Type="http://schemas.openxmlformats.org/package/2006/relationships/digital-signature/signature" Target="sig10.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YBqBxjBHXiQlwfIpNelZpHc5REOL408OXo8VrfF0MZ4=</DigestValue>
    </Reference>
    <Reference Type="http://www.w3.org/2000/09/xmldsig#Object" URI="#idOfficeObject">
      <DigestMethod Algorithm="http://www.w3.org/2001/04/xmlenc#sha256"/>
      <DigestValue>wzLcBlpMGmjyAGv14R33YT8Jlh7l5uwYj2rj6QMKIYs=</DigestValue>
    </Reference>
    <Reference Type="http://uri.etsi.org/01903#SignedProperties" URI="#idSignedProperties">
      <Transforms>
        <Transform Algorithm="http://www.w3.org/TR/2001/REC-xml-c14n-20010315"/>
      </Transforms>
      <DigestMethod Algorithm="http://www.w3.org/2001/04/xmlenc#sha256"/>
      <DigestValue>8IxqHKGa2JF8AqRy/zIFPIjbsiXpKGRyu0kYESODnS4=</DigestValue>
    </Reference>
    <Reference Type="http://www.w3.org/2000/09/xmldsig#Object" URI="#idValidSigLnImg">
      <DigestMethod Algorithm="http://www.w3.org/2001/04/xmlenc#sha256"/>
      <DigestValue>ZZ/jn8ojvbP5pAcbwLP0u8wyD0QBB47eW1iy6l/VhDM=</DigestValue>
    </Reference>
    <Reference Type="http://www.w3.org/2000/09/xmldsig#Object" URI="#idInvalidSigLnImg">
      <DigestMethod Algorithm="http://www.w3.org/2001/04/xmlenc#sha256"/>
      <DigestValue>KNWAr3bGElEBBbltJtxo8d3D86IqGEMXy6yCG7HX1Qc=</DigestValue>
    </Reference>
  </SignedInfo>
  <SignatureValue>hwZbiNrHqN1zApTiVRobYFHaMRz+Txsa9zhLZPAPTR5lGktUv6OZ7YOyALmex7p/6+rZy7qoDD7q
PxFLcY093jA7aQEW6q/e3HHTGomUCYD60kCkc23EdR6RhtZ9LxvLeoq5V/GibLyyEVPQIMZu/Tor
rkfEIynIzG3bv3hK/pml5DyoXttb7oYJ9rk+erguTUZ2vMcTkv4ifjuOFGyxWvysirIKeOn29J2q
XPeXny5vaaRKTFuGIpQb/kgFmIqUnq5FJy68KBxmKsQPJHkFwie3bs19yOouiZ5EpIL72Jg2nymx
KUtlvIeP+95vL/CK/HjogQwMEPYLVsvp7jBiyw==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2024-05-17T00:33:01Z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2024-05-17T00:33:01Z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d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C/Iw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37AAAAAcKDQcKDQcJDQ4WMShFrjFU1TJV1gECBAIDBAECBQoRKyZBowsTMQAAAAAAfqbJd6PIeqDCQFZ4JTd0Lk/HMVPSGy5uFiE4GypVJ0KnHjN9AAABUe4AAACcz+7S6ffb7fnC0t1haH0hMm8aLXIuT8ggOIwoRKslP58cK08AAAEAAAAAAMHg9P///////////+bm5k9SXjw/SzBRzTFU0y1NwSAyVzFGXwEBArfsCA8mnM/u69/SvI9jt4tgjIR9FBosDBEjMVTUMlXWMVPRKUSeDxk4AAAAAAAAAADT6ff///////+Tk5MjK0krSbkvUcsuT8YVJFoTIFIrSbgtTcEQHEdo7gAAAJzP7vT6/bTa8kRleixHhy1Nwi5PxiQtTnBwcJKSki81SRwtZAgOIwAAAAAAweD02+35gsLqZ5q6Jz1jNEJyOUZ4qamp+/v7////wdPeVnCJAQECt+wAAACv1/Ho8/ubzu6CwuqMudS3u769vb3////////////L5fZymsABAgMAAAAAAK/X8fz9/uLx+snk9uTy+vz9/v///////////////8vl9nKawAECA2ruAAAAotHvtdryxOL1xOL1tdry0+r32+350+r3tdryxOL1pdPvc5rAAQIDAAAAAABpj7ZnjrZqj7Zqj7ZnjrZtkbdukrdtkbdnjrZqj7ZojrZ3rdUCAwS37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3hYhxtGXXuAwUzetVM9vYoc9HpaAJOUAONYBPb/bzeQ=</DigestValue>
    </Reference>
    <Reference Type="http://www.w3.org/2000/09/xmldsig#Object" URI="#idOfficeObject">
      <DigestMethod Algorithm="http://www.w3.org/2001/04/xmlenc#sha256"/>
      <DigestValue>uJf62zz8vqjrPKmnX5o/7q1lmds2MZGxXIvt2twVdWQ=</DigestValue>
    </Reference>
    <Reference Type="http://uri.etsi.org/01903#SignedProperties" URI="#idSignedProperties">
      <Transforms>
        <Transform Algorithm="http://www.w3.org/TR/2001/REC-xml-c14n-20010315"/>
      </Transforms>
      <DigestMethod Algorithm="http://www.w3.org/2001/04/xmlenc#sha256"/>
      <DigestValue>eMjr5AxdsRotiEINCiplMRpjvm7hW6mTdrtqa6QW7i4=</DigestValue>
    </Reference>
    <Reference Type="http://www.w3.org/2000/09/xmldsig#Object" URI="#idValidSigLnImg">
      <DigestMethod Algorithm="http://www.w3.org/2001/04/xmlenc#sha256"/>
      <DigestValue>kqLAq3TMiy3yLXNGoUAcqQ5gf4/QlZXAEqN1xrejmms=</DigestValue>
    </Reference>
    <Reference Type="http://www.w3.org/2000/09/xmldsig#Object" URI="#idInvalidSigLnImg">
      <DigestMethod Algorithm="http://www.w3.org/2001/04/xmlenc#sha256"/>
      <DigestValue>sTIL7d3XNu+XB2UwjcCeW2VSU61XZXMAkJjdDuC+nlU=</DigestValue>
    </Reference>
  </SignedInfo>
  <SignatureValue>POYBFVdP0HTJCLHSNff03DgJ1NzBW3w/ukAAE/GI9oC5ND9lWPDKTg6AyBxWKQZXcjLVau3bXQix
lGI1AAxhlCix43RK/wNqkgpz3W82pnonnpEA3X2Ptj925A/rp7pYyP58abeArDYfk63bRvrrDIIh
G5yFGekKapbIhaludO9G8hJ6eEpskcGNJuShAn4YT1D93i3eXkq2FEv4trjiIGnfM1aS/SlV6Qod
S1XoP36+G4ynPuqSAazmFpOYS2shEgd98hMahlhDuVMgKhOeetJRSux3T65A77sm9GN5EhYOC4Kt
V0zbOHY/EUgPFAWMmjPoRfnssPxZpL55kjxvsw==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2024-05-16T22:10:51Z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2024-05-16T22:10:51Z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8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DD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pk0ZIelrkGj/XNZH2okMGH+h6lELQsFcoLAfK39XGws=</DigestValue>
    </Reference>
    <Reference Type="http://www.w3.org/2000/09/xmldsig#Object" URI="#idOfficeObject">
      <DigestMethod Algorithm="http://www.w3.org/2001/04/xmlenc#sha256"/>
      <DigestValue>bRjMAuLDflsIDosxWJQ1QkBpNAzBVVVqnRVhEktExrI=</DigestValue>
    </Reference>
    <Reference Type="http://uri.etsi.org/01903#SignedProperties" URI="#idSignedProperties">
      <Transforms>
        <Transform Algorithm="http://www.w3.org/TR/2001/REC-xml-c14n-20010315"/>
      </Transforms>
      <DigestMethod Algorithm="http://www.w3.org/2001/04/xmlenc#sha256"/>
      <DigestValue>0tb0UdkJR4Os2eIwGRqDX10Dg7HRpm7s2ml46mUfR9w=</DigestValue>
    </Reference>
    <Reference Type="http://www.w3.org/2000/09/xmldsig#Object" URI="#idValidSigLnImg">
      <DigestMethod Algorithm="http://www.w3.org/2001/04/xmlenc#sha256"/>
      <DigestValue>xNWeGcFoloWmOaStlSzWGS4K4O4iGdpRMEPFKtl+4ko=</DigestValue>
    </Reference>
    <Reference Type="http://www.w3.org/2000/09/xmldsig#Object" URI="#idInvalidSigLnImg">
      <DigestMethod Algorithm="http://www.w3.org/2001/04/xmlenc#sha256"/>
      <DigestValue>XpoHD5zjPBhCSTegMaaqurTBhleYKuiiQpki6bG4YqQ=</DigestValue>
    </Reference>
  </SignedInfo>
  <SignatureValue>Dss6mG5yYBbkDxgUYV4GTQl2WpWaA3WmVfjclJl79/8ojhaq0sSPoiC/M2dVCtYetoWTCQDOeeCi
OOl12I5lCele6yy7eq16MWXrFR8JYBUOZHva1Se2wgn5HxDK5IjEML6/6lvAjuWRLNhnXdskt0Oe
29WjEX5B+GSdESgquFlWWr5ZHRVvOr73BP/LwY6gPxlGe0KbPeZKiJG76pUs5f58c02vxGMsy1rr
vQMfcmn9xTH4vbVeTCobpZQq22nkHhM/uMH63t9xsIbJo2HAxSGWtnIjl1z0tFW9Lxwn917mIDx3
k6xksV3yvPOTsd+DbYXDU0AHRHP2sgcArL2/OQ==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2024-05-16T22:12:12Z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2024-05-16T22:12:12Z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z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mOH7vtEAntlZJHo8FF1p7w3uDPmz+uEzOJsnkOpMax0=</DigestValue>
    </Reference>
    <Reference Type="http://www.w3.org/2000/09/xmldsig#Object" URI="#idOfficeObject">
      <DigestMethod Algorithm="http://www.w3.org/2001/04/xmlenc#sha256"/>
      <DigestValue>/hJyqrOsUdsbIDtfWQjg1+PUey5+AdFFuLcyrLAdV6o=</DigestValue>
    </Reference>
    <Reference Type="http://uri.etsi.org/01903#SignedProperties" URI="#idSignedProperties">
      <Transforms>
        <Transform Algorithm="http://www.w3.org/TR/2001/REC-xml-c14n-20010315"/>
      </Transforms>
      <DigestMethod Algorithm="http://www.w3.org/2001/04/xmlenc#sha256"/>
      <DigestValue>JbjSd6PX5X6NkHOWEIP39WnS4nDRCDXpYe3LSmF3Cuc=</DigestValue>
    </Reference>
    <Reference Type="http://www.w3.org/2000/09/xmldsig#Object" URI="#idValidSigLnImg">
      <DigestMethod Algorithm="http://www.w3.org/2001/04/xmlenc#sha256"/>
      <DigestValue>voLMrYHkFvV1jvmSggjBIvkh1QMfs7PJI4Xa4e9CPgU=</DigestValue>
    </Reference>
    <Reference Type="http://www.w3.org/2000/09/xmldsig#Object" URI="#idInvalidSigLnImg">
      <DigestMethod Algorithm="http://www.w3.org/2001/04/xmlenc#sha256"/>
      <DigestValue>XpoHD5zjPBhCSTegMaaqurTBhleYKuiiQpki6bG4YqQ=</DigestValue>
    </Reference>
  </SignedInfo>
  <SignatureValue>rcBgyiDRRFjKteMqaKhjeKiX85BE2CxznTnn7a8bImt+xxgOyi3NI3xTZfENZCsKynZ5rTGSWEbE
JgTO39c5HQJPWUh4R3oWr2awH4dN7bVNYIoPLQ9SRkPwfRd4he609mSv4UCmy2DANw/4J64keIKF
wEviK9RoPexFTZ6OaD+hPbLQmJL27wjzY7GBA6Xo/BF0hzRzL/LpGGy0Hv51QkvQvD3O1NYLwfQQ
kTRuy7UMlK9ucmWdMAjuWNp7sYaCqSwNpD28RNR/2nNc3f2TxQB3Ez8Q+C0MJ3jVaVL37rdvla/S
HPH25Ol4Ve89uDkMy8qlTsW8L1fZ7oXlermjTg==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2024-05-16T22:12:32Z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2024-05-16T22:12:32Z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qIWrPIgr75ZX0qcARg+g4Im3tlW0lqvV4CGg1xcN5QM=</DigestValue>
    </Reference>
    <Reference Type="http://www.w3.org/2000/09/xmldsig#Object" URI="#idOfficeObject">
      <DigestMethod Algorithm="http://www.w3.org/2001/04/xmlenc#sha256"/>
      <DigestValue>WDiXF3gKgwfSfZpbzpHAQ+Fl8BtQTtAV66TUc2Y2ISA=</DigestValue>
    </Reference>
    <Reference Type="http://uri.etsi.org/01903#SignedProperties" URI="#idSignedProperties">
      <Transforms>
        <Transform Algorithm="http://www.w3.org/TR/2001/REC-xml-c14n-20010315"/>
      </Transforms>
      <DigestMethod Algorithm="http://www.w3.org/2001/04/xmlenc#sha256"/>
      <DigestValue>q9eTfdcvY3yoN3BHD3etzvf803Tx/fi5dD/TzoeBgDA=</DigestValue>
    </Reference>
    <Reference Type="http://www.w3.org/2000/09/xmldsig#Object" URI="#idValidSigLnImg">
      <DigestMethod Algorithm="http://www.w3.org/2001/04/xmlenc#sha256"/>
      <DigestValue>MxiiVMAnWpJpkOL5HIgURb1r0r3Hpt2lMn3G6GDCNSQ=</DigestValue>
    </Reference>
    <Reference Type="http://www.w3.org/2000/09/xmldsig#Object" URI="#idInvalidSigLnImg">
      <DigestMethod Algorithm="http://www.w3.org/2001/04/xmlenc#sha256"/>
      <DigestValue>XpoHD5zjPBhCSTegMaaqurTBhleYKuiiQpki6bG4YqQ=</DigestValue>
    </Reference>
  </SignedInfo>
  <SignatureValue>KyAfswv1YERGFMmKOEVUxSHdcS6G8TUVWO135dT0ChsiDhqoN0rWworF9wCUWesHrJLtMXPxz5Pg
d6c393Jkz8WWiTnW8xbkXlx8a1E8F+TwVKSn6gtCwLbZeRfbzD1T8wB13p5sDoZEEFmWHpSfsxw8
prB6W1v5LTfJudAYxMR/mIeg4FUc8Bql8iJc3aJDVO810AxI3kyvjUsVfPabf01Cz7/C6cZbmbaT
GpL/Y4Eep7gedi4loZN7wL74OPh9XXaFiNfCiS0u9EbkD5U/HGtfBMEeCVqvbN+KNL1qfEsw4iys
j9mvSMShTDoj79nWB98N5SepTxoneAWDtoQqbw==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2024-05-16T22:12:43Z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2024-05-16T22:12:43Z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J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eH9OPHD/IjHE3GHG63Y5RZR5ZWSvycBzdP5Mn9DTlwY=</DigestValue>
    </Reference>
    <Reference Type="http://www.w3.org/2000/09/xmldsig#Object" URI="#idOfficeObject">
      <DigestMethod Algorithm="http://www.w3.org/2001/04/xmlenc#sha256"/>
      <DigestValue>AdDv9jOtWGRW0ISfoA2fERDDpLAt2v1ZEKyuoP0EMTA=</DigestValue>
    </Reference>
    <Reference Type="http://uri.etsi.org/01903#SignedProperties" URI="#idSignedProperties">
      <Transforms>
        <Transform Algorithm="http://www.w3.org/TR/2001/REC-xml-c14n-20010315"/>
      </Transforms>
      <DigestMethod Algorithm="http://www.w3.org/2001/04/xmlenc#sha256"/>
      <DigestValue>T2ZgbYhUkK+m5RYco67FiYvzRqegkV3lHiOvq4TPmYU=</DigestValue>
    </Reference>
    <Reference Type="http://www.w3.org/2000/09/xmldsig#Object" URI="#idValidSigLnImg">
      <DigestMethod Algorithm="http://www.w3.org/2001/04/xmlenc#sha256"/>
      <DigestValue>voLMrYHkFvV1jvmSggjBIvkh1QMfs7PJI4Xa4e9CPgU=</DigestValue>
    </Reference>
    <Reference Type="http://www.w3.org/2000/09/xmldsig#Object" URI="#idInvalidSigLnImg">
      <DigestMethod Algorithm="http://www.w3.org/2001/04/xmlenc#sha256"/>
      <DigestValue>XpoHD5zjPBhCSTegMaaqurTBhleYKuiiQpki6bG4YqQ=</DigestValue>
    </Reference>
  </SignedInfo>
  <SignatureValue>EjoorFk9Vy37J+7KFCHu88/BJiP7eqLyjfCxcEMdHrOXCtUTtqq7r2COkSzDxPnEMPk/0KuruxS3
4+LiuV5I3szoU8vQuyHVBym2Ag8r3CZtFKMrZIDkYy/ENZBqCFTvRVepIpGR39AIA+B48HJWHjg7
vbna7Xw+bPLZMNjtyRoXgOkhn+FpN+UxD3+ElZghnz8wM9w7nrhDWE/FF6W5euIPHa/gYx/zgr7L
xv5fGh2Bb8n8+L9PtMhUZ/T/iP6K3nTJkAtXTkOclx99im1OFffYSw7Sn1Dj4BdIqr82fHEGYwzz
AJHR9aoDbM8x9xz4/MFNsM6bqbPG9Rk7hycSgA==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2024-05-16T22:12:53Z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2024-05-16T22:12:53Z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s/5IA5l3TbRmKFRTCiQwoRE8hPQ4tifgb8a5mfSvfJM=</DigestValue>
    </Reference>
    <Reference Type="http://www.w3.org/2000/09/xmldsig#Object" URI="#idOfficeObject">
      <DigestMethod Algorithm="http://www.w3.org/2001/04/xmlenc#sha256"/>
      <DigestValue>k9Hx1g+OxwH2QGbiPGGGD7g5GOjUG2adXQX/erztoTA=</DigestValue>
    </Reference>
    <Reference Type="http://uri.etsi.org/01903#SignedProperties" URI="#idSignedProperties">
      <Transforms>
        <Transform Algorithm="http://www.w3.org/TR/2001/REC-xml-c14n-20010315"/>
      </Transforms>
      <DigestMethod Algorithm="http://www.w3.org/2001/04/xmlenc#sha256"/>
      <DigestValue>pEr+5eMStAYCJzVQSVlUFUSe/hp01kdjkkJWMtEunLc=</DigestValue>
    </Reference>
    <Reference Type="http://www.w3.org/2000/09/xmldsig#Object" URI="#idValidSigLnImg">
      <DigestMethod Algorithm="http://www.w3.org/2001/04/xmlenc#sha256"/>
      <DigestValue>hBE++E8Low4L++GNi5Uz/FrLnhI5InjEUl1ke8BOOBk=</DigestValue>
    </Reference>
    <Reference Type="http://www.w3.org/2000/09/xmldsig#Object" URI="#idInvalidSigLnImg">
      <DigestMethod Algorithm="http://www.w3.org/2001/04/xmlenc#sha256"/>
      <DigestValue>XpoHD5zjPBhCSTegMaaqurTBhleYKuiiQpki6bG4YqQ=</DigestValue>
    </Reference>
  </SignedInfo>
  <SignatureValue>E0Y4uFnUI9n+zJOhsMJd6FxlczWn5qgwptuCQpmSp16Gc7keAxMyBCvo0/LQnc2JBgLb4SOpLmue
n2qAiKrowMGLeWWmWDeto1eSOtmqc7jN7Zuxq82Gxymasw+sUq1LmLs3yNaH3RYlua+hEA91V8cI
FKamdh7IKgeSQa/63Au1qyXpRxDu420wa8wlSVr5riJWvmv0ViF8v4JKt/raNvHwKj7Tf//TGlde
6xqJjv0ROcLTPxrbixG7Mm0SixBQfBrI7CMtS1vdKhNMv8YPQLmdwalujBrIYd5UHxLba5zefofX
9awTF2MwrZteg9b0g1XY/DZTZ3EpQ57EJmZwpQ==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2024-05-16T22:13:12Z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DAVALOS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2024-05-16T22:13:12Z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u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e5Q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UAAAAMAAAAAQAAABgAAAAMAAAAAAAAABIAAAAMAAAAAQAAAB4AAAAYAAAADgAAAHYAAAA4AQAAhwAAACUAAAAMAAAAAQAAAFQAAAB8AAAADwAAAHYAAABUAAAAhgAAAAEAAABVVY9BJrSPQQ8AAAB2AAAACAAAAEwAAAAAAAAAAAAAAAAAAAD//////////1wAAABDAE8ATgBUAEEARABPAFIACAAAAAoAAAAKAAAABwAAAAgAAAAJAAAACgAAAAgAAABLAAAAQAAAADAAAAAFAAAAIAAAAAEAAAABAAAAEAAAAAAAAAAAAAAARgEAAKAAAAAAAAAAAAAAAEYBAACgAAAAJQAAAAwAAAAC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Object Id="idInvalidSigLnImg">AQAAAGwAAAAAAAAAAAAAAEUBAACfAAAAAAAAAAAAAADRFgAAOwsAACBFTUYAAAEAO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wAAAFcAAAAlAAAADAAAAAQAAABUAAAArAAAADEAAAA7AAAA3QAAAFYAAAABAAAAVVWPQSa0j0ExAAAAOwAAABAAAABMAAAAAAAAAAAAAAAAAAAA//////////9sAAAAUABBAFQAUgBJAEMASQBBACAARABBAFYAQQBMAE8AUwALAAAADQAAAAoAAAAMAAAABQAAAAwAAAAFAAAADQAAAAUAAAAOAAAADQAAAAwAAAANAAAACQAAAA8AAAAL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w4/i8wb5O16BgRFxUFb+uSBjBWuhnsB2z4RDa2Goo6Y=</DigestValue>
    </Reference>
    <Reference Type="http://www.w3.org/2000/09/xmldsig#Object" URI="#idOfficeObject">
      <DigestMethod Algorithm="http://www.w3.org/2001/04/xmlenc#sha256"/>
      <DigestValue>pk62kdvaMtPyJLNws5PLcp1vnDgzq9jgx064rJ3uhUY=</DigestValue>
    </Reference>
    <Reference Type="http://uri.etsi.org/01903#SignedProperties" URI="#idSignedProperties">
      <Transforms>
        <Transform Algorithm="http://www.w3.org/TR/2001/REC-xml-c14n-20010315"/>
      </Transforms>
      <DigestMethod Algorithm="http://www.w3.org/2001/04/xmlenc#sha256"/>
      <DigestValue>2ky5uyndL46vqV7lg0P6Q7D3FxrnjJfh+5qDjPrbbLE=</DigestValue>
    </Reference>
    <Reference Type="http://www.w3.org/2000/09/xmldsig#Object" URI="#idValidSigLnImg">
      <DigestMethod Algorithm="http://www.w3.org/2001/04/xmlenc#sha256"/>
      <DigestValue>1a6ykqFdYwf60bZ9LOEI1O/+5Voiq242z4XyzBRXYbg=</DigestValue>
    </Reference>
    <Reference Type="http://www.w3.org/2000/09/xmldsig#Object" URI="#idInvalidSigLnImg">
      <DigestMethod Algorithm="http://www.w3.org/2001/04/xmlenc#sha256"/>
      <DigestValue>rjsFR7WTbF1b8+i/W63tXKThzmbaLjinQDm8EYI9Ouc=</DigestValue>
    </Reference>
  </SignedInfo>
  <SignatureValue>PlYLHWa6qWzLOtmNfWwRLMlJjDB0EZltUtdXTGTpDpVYDhvszaWUitPAxRcllELnXBcvJgwyG1IR
Lf3vUQ8m7KFN9dmga2CRTNF3uYK9ysviTa8sMJmO8K03Gs+zHh3edQNK5HzEsqC/xFFekbOKyWuh
lD4Y3QxrmIrQ5GO3I8ao8H6OoYLvzpvgRHcyRCKc59SE0Vi4RZC1svjSwweydvo/5G/rLQb5ir0I
kpdwx8D7fn5WYnhrQYtQejGBLcPqP8zRyuta2oYc6KsCaeMktYPoS4i95oDhERQjKESd2z6oZfoC
gBboxDpOsfYg4kZoYKmfLKy1frWXURqbUAxpDA==</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2024-05-16T22:14:25Z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2024-05-16T22:14:25Z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joD5sMgdzWL6uPb12CRFsnKmcqHIP0kMf7oFy4izr44=</DigestValue>
    </Reference>
    <Reference Type="http://www.w3.org/2000/09/xmldsig#Object" URI="#idOfficeObject">
      <DigestMethod Algorithm="http://www.w3.org/2001/04/xmlenc#sha256"/>
      <DigestValue>CJ6EVLFODxQ8Z6AFKVvwmj36ntCUVUVGH93s1RxoXmw=</DigestValue>
    </Reference>
    <Reference Type="http://uri.etsi.org/01903#SignedProperties" URI="#idSignedProperties">
      <Transforms>
        <Transform Algorithm="http://www.w3.org/TR/2001/REC-xml-c14n-20010315"/>
      </Transforms>
      <DigestMethod Algorithm="http://www.w3.org/2001/04/xmlenc#sha256"/>
      <DigestValue>gSVQQnlbjmUkDqBS6gggNJuiw25Zop+NT8rdbGV7L6g=</DigestValue>
    </Reference>
    <Reference Type="http://www.w3.org/2000/09/xmldsig#Object" URI="#idValidSigLnImg">
      <DigestMethod Algorithm="http://www.w3.org/2001/04/xmlenc#sha256"/>
      <DigestValue>1a6ykqFdYwf60bZ9LOEI1O/+5Voiq242z4XyzBRXYbg=</DigestValue>
    </Reference>
    <Reference Type="http://www.w3.org/2000/09/xmldsig#Object" URI="#idInvalidSigLnImg">
      <DigestMethod Algorithm="http://www.w3.org/2001/04/xmlenc#sha256"/>
      <DigestValue>0TWtRQ7LkBLbnT8ZSIMauKZBt5v9UxH7Crt2FbBfsnY=</DigestValue>
    </Reference>
  </SignedInfo>
  <SignatureValue>wSv+tM2Ixx29co6opsc1clthhyAagASidveKDzEVyO4yvGDgoTZhoP3YE6BfeIJ5aCul6gw6uy4p
SjaUu3lpDOyzeoc8sY4UCcZV5cfhNYKtn6LXiSpNNL36INQzHUUyB1mKyU3V2lcVoZOANDKp8vD6
zPFDuXyz4kycT+rf4UI8OmjYdvxuma24bysnLlebKveIk7occPS30/jSD8wfPEP0MZcnzIql2ZfQ
mJaP/clVKFQzxrUSyw+wtQXfgc02e+GiFnsl5ab3ZclfYbu0r9vkUt7kCJKbcjdsMn7BYdmEL2FP
z18D46bQUy1qVXS8i+y88onXCkEU6+03B12fkg==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2024-05-16T22:15:28Z</mdssi:Value>
        </mdssi:SignatureTime>
      </SignatureProperty>
    </SignatureProperties>
  </Object>
  <Object Id="idOfficeObject">
    <SignatureProperties>
      <SignatureProperty Id="idOfficeV1Details" Target="#idPackageSignature">
        <SignatureInfoV1 xmlns="http://schemas.microsoft.com/office/2006/digsig">
          <SetupID>{5FF6E208-0A66-4730-BA28-1E293A31A63C}</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2024-05-16T22:15:28Z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8S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A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H6t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EWV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IIr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6EpI0mVAk76LvWI13WFScqtE6xZB6QPhT0k2717Jehs=</DigestValue>
    </Reference>
    <Reference Type="http://www.w3.org/2000/09/xmldsig#Object" URI="#idOfficeObject">
      <DigestMethod Algorithm="http://www.w3.org/2001/04/xmlenc#sha256"/>
      <DigestValue>50P9+YpVFIPNhaYQ/XSvFWazpjSoumhlnGwcTnriIC0=</DigestValue>
    </Reference>
    <Reference Type="http://uri.etsi.org/01903#SignedProperties" URI="#idSignedProperties">
      <Transforms>
        <Transform Algorithm="http://www.w3.org/TR/2001/REC-xml-c14n-20010315"/>
      </Transforms>
      <DigestMethod Algorithm="http://www.w3.org/2001/04/xmlenc#sha256"/>
      <DigestValue>t4CYuAoLKPNEXzH2vUndaqkTFz9eU9SLPRxo3HiRM40=</DigestValue>
    </Reference>
    <Reference Type="http://www.w3.org/2000/09/xmldsig#Object" URI="#idValidSigLnImg">
      <DigestMethod Algorithm="http://www.w3.org/2001/04/xmlenc#sha256"/>
      <DigestValue>BsjdXjdC6gnbzgqB0ugiueL1WbwBJ8oQVzAr7t94qRU=</DigestValue>
    </Reference>
    <Reference Type="http://www.w3.org/2000/09/xmldsig#Object" URI="#idInvalidSigLnImg">
      <DigestMethod Algorithm="http://www.w3.org/2001/04/xmlenc#sha256"/>
      <DigestValue>rjsFR7WTbF1b8+i/W63tXKThzmbaLjinQDm8EYI9Ouc=</DigestValue>
    </Reference>
  </SignedInfo>
  <SignatureValue>lsPWSWkgxpwzWUgvNvNPjLpaATsljqPjX3hG3Y7Ap8OKahFhJ1Dxw9c+H+IYwKxdK7PnPPkCJaUQ
rwUtUxNTrM1KtqO9pnn/NQdBKwlWgIQcdv0uJzCRc1RdPnWZWUpHR4OQmZp85VPjfasbVEXKRO/3
0ZlmcwPLYoxk/VnZxD7KAjY66/Wcwo7taV3yXwawwi25AAWeweUBwxqRdFyPJ65qBkp+fveBtSEi
b5DluBJQK+z/gExFA93Gr096FtbMqAfxHcm95rprUZdTocVC90TD5WvqCAj8P+4ZaOP/KzRiwQnG
UUBOp9UG8wFTCqaIOTfMpAGy8DSs/w+jhVwCQw==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2024-05-16T22:15:39Z</mdssi:Value>
        </mdssi:SignatureTime>
      </SignatureProperty>
    </SignatureProperties>
  </Object>
  <Object Id="idOfficeObject">
    <SignatureProperties>
      <SignatureProperty Id="idOfficeV1Details" Target="#idPackageSignature">
        <SignatureInfoV1 xmlns="http://schemas.microsoft.com/office/2006/digsig">
          <SetupID>{17403BD8-1DBA-42FB-A313-57AE452ABC7A}</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2024-05-16T22:15:39Z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CAPw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AAA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4Li+rcbCaNUr6BSxIjNRAuzDGrypMLqbYvV1RuySISw=</DigestValue>
    </Reference>
    <Reference Type="http://www.w3.org/2000/09/xmldsig#Object" URI="#idOfficeObject">
      <DigestMethod Algorithm="http://www.w3.org/2001/04/xmlenc#sha256"/>
      <DigestValue>JGXK7HY8rthHcSFjiwp3hzJmNXGBMWw29Kgza0nB8Ys=</DigestValue>
    </Reference>
    <Reference Type="http://uri.etsi.org/01903#SignedProperties" URI="#idSignedProperties">
      <Transforms>
        <Transform Algorithm="http://www.w3.org/TR/2001/REC-xml-c14n-20010315"/>
      </Transforms>
      <DigestMethod Algorithm="http://www.w3.org/2001/04/xmlenc#sha256"/>
      <DigestValue>uBVmWBeBuO18nMVjHYX/NW7H/idLtZRf84vC545nxrU=</DigestValue>
    </Reference>
    <Reference Type="http://www.w3.org/2000/09/xmldsig#Object" URI="#idValidSigLnImg">
      <DigestMethod Algorithm="http://www.w3.org/2001/04/xmlenc#sha256"/>
      <DigestValue>PQCB+4UTHyqRNbDc3aNuAwxWKsksZ4/oze5wh+BSM8Y=</DigestValue>
    </Reference>
    <Reference Type="http://www.w3.org/2000/09/xmldsig#Object" URI="#idInvalidSigLnImg">
      <DigestMethod Algorithm="http://www.w3.org/2001/04/xmlenc#sha256"/>
      <DigestValue>hWm/KmWb3at/goalvVtsaWiSyzwfVu4g+Du58sGtQ/E=</DigestValue>
    </Reference>
  </SignedInfo>
  <SignatureValue>rLyLmrY+37VdTBuCqgR3axIYyvtubGwMjU5UrVgpLUPYUI7hkHF2rpDbcq67/TbUjxYQASgWRSgd
anhY2Ss8TZPIF6whAiXVxjcY0fqZJa9mru202qWsN/sgvxKJ7K30HjWwk1EueRrrQT0Js/VGRiWW
/fTp+LoKfTv5YkHJB+C0wJcPbpZ5GsTyZ7oYlr+dryEc8QwarjprXgU99+8BvznTZev+x/70B5H8
Im3aoiUfDY0eHmuoEdpJsmIeTfRVVy5+lvgCl3NLCR0RC2BLnjhWLH78ZXIs1g0BRm8Z64hootGc
K+ad69MSK3PNhtPJt9/TzVmtOKOajl8YLbnyhA==</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2024-05-16T22:15:47Z</mdssi:Value>
        </mdssi:SignatureTime>
      </SignatureProperty>
    </SignatureProperties>
  </Object>
  <Object Id="idOfficeObject">
    <SignatureProperties>
      <SignatureProperty Id="idOfficeV1Details" Target="#idPackageSignature">
        <SignatureInfoV1 xmlns="http://schemas.microsoft.com/office/2006/digsig">
          <SetupID>{320D6641-EE99-4C9C-A993-C14A0FD0DFAB}</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2024-05-16T22:15:47Z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eU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i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TRw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OVg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BvHg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8S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A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GXx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Ec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Ec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O0AB8B/MQ6RpEr+9jtiYM+0/T6vQpycudEqTWKeayZI=</DigestValue>
    </Reference>
    <Reference Type="http://www.w3.org/2000/09/xmldsig#Object" URI="#idOfficeObject">
      <DigestMethod Algorithm="http://www.w3.org/2001/04/xmlenc#sha256"/>
      <DigestValue>PwgnuhEZ/v7PMB1jp6YYO0n34wzEELgDYMDVYU/o8wU=</DigestValue>
    </Reference>
    <Reference Type="http://uri.etsi.org/01903#SignedProperties" URI="#idSignedProperties">
      <Transforms>
        <Transform Algorithm="http://www.w3.org/TR/2001/REC-xml-c14n-20010315"/>
      </Transforms>
      <DigestMethod Algorithm="http://www.w3.org/2001/04/xmlenc#sha256"/>
      <DigestValue>Va2Ilr/p9srDTU+v9NG68G53qvuzqCnPoHo2megNEY4=</DigestValue>
    </Reference>
    <Reference Type="http://www.w3.org/2000/09/xmldsig#Object" URI="#idValidSigLnImg">
      <DigestMethod Algorithm="http://www.w3.org/2001/04/xmlenc#sha256"/>
      <DigestValue>BsjdXjdC6gnbzgqB0ugiueL1WbwBJ8oQVzAr7t94qRU=</DigestValue>
    </Reference>
    <Reference Type="http://www.w3.org/2000/09/xmldsig#Object" URI="#idInvalidSigLnImg">
      <DigestMethod Algorithm="http://www.w3.org/2001/04/xmlenc#sha256"/>
      <DigestValue>3jiQhSWtGeQT+nH1/RpfBe6pfhz2FLTpxNtgo7Y5R4w=</DigestValue>
    </Reference>
  </SignedInfo>
  <SignatureValue>BPxeMzSim2yism2XQ0XyqVteiZWxH0nebh2xx0ppUBH3JvKN4ZXqXvnJ/oSabAk6fvIekpVIlMg3
gqOvdfDtHHPpKDsFi53RQGZu6Rbv/S9+AO7vpe7bt4r8z6eykrJjy2lF51e9vxKm10wbBrEv4wRv
OrDAEpkQX07+f2g7XOBRCc9nUSQNUu6yaBjleKA3FYJhhMuyriPBOmV1FQXHWwMn/FkUPxRwGm2E
+2ChopMk1Ysk97biNqRWZH9lsFXtxKAz5/jags9ol2YnwymWjkJHQxN/zIb7qVOWKhDTaUrli28t
EofvScIcViQDTAVUcVLLS+zjL93vT+Ew6xYPzg==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2024-05-16T22:15:56Z</mdssi:Value>
        </mdssi:SignatureTime>
      </SignatureProperty>
    </SignatureProperties>
  </Object>
  <Object Id="idOfficeObject">
    <SignatureProperties>
      <SignatureProperty Id="idOfficeV1Details" Target="#idPackageSignature">
        <SignatureInfoV1 xmlns="http://schemas.microsoft.com/office/2006/digsig">
          <SetupID>{78890FF1-B55C-45AC-AEF1-26A2B9BE7295}</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2024-05-16T22:15:56Z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CAPw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9yw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f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HQg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HJ1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ENv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hLw1GEJ/hz8Fo1PT/HUUF3IPqTSOlD1fhGSVIRSLLKo=</DigestValue>
    </Reference>
    <Reference Type="http://www.w3.org/2000/09/xmldsig#Object" URI="#idOfficeObject">
      <DigestMethod Algorithm="http://www.w3.org/2001/04/xmlenc#sha256"/>
      <DigestValue>XCE94xGCnDfGTfKYyPqPvfXNuQMX0e0HKYSjdQpNI8A=</DigestValue>
    </Reference>
    <Reference Type="http://uri.etsi.org/01903#SignedProperties" URI="#idSignedProperties">
      <Transforms>
        <Transform Algorithm="http://www.w3.org/TR/2001/REC-xml-c14n-20010315"/>
      </Transforms>
      <DigestMethod Algorithm="http://www.w3.org/2001/04/xmlenc#sha256"/>
      <DigestValue>msr5kWSwBbSUEzMYEs3z3OwKICdE2Ot0dtpwf+Q1+zE=</DigestValue>
    </Reference>
    <Reference Type="http://www.w3.org/2000/09/xmldsig#Object" URI="#idValidSigLnImg">
      <DigestMethod Algorithm="http://www.w3.org/2001/04/xmlenc#sha256"/>
      <DigestValue>jgiL/aW3raLDboJXjp2eqbjLoV6RbCsv9TuxDKNOuHc=</DigestValue>
    </Reference>
    <Reference Type="http://www.w3.org/2000/09/xmldsig#Object" URI="#idInvalidSigLnImg">
      <DigestMethod Algorithm="http://www.w3.org/2001/04/xmlenc#sha256"/>
      <DigestValue>R9it9Ihi8cxUrg7eiAxUfrBuxZhUnNDWOKmGfn7e3Tc=</DigestValue>
    </Reference>
  </SignedInfo>
  <SignatureValue>azarDWNT0g8ogCwko+G3MhI8a8Dq01ZCQS4QBxISyDKBOIDfVmPGwgwz8zTuEml6Q2lA0A4r2yk1
3L0kLbx3KKObKoUsXkACVQIDcbbPavGWuIdrPmd3VJhHBXTTMADP/Ibg13UYAZneb13nJjtuaA+e
PmekofgyVgdKOuSI/Ll8jkmLAF4aA1T+4FWPKEK8ylJjal8HgNj21tysuY1GpN1fTZDSzsHDL3h1
9PjNlKgKkLfcXcXqghUQ/cTnXsvxE2R2cHuQ1Dv0m4HL/LcyHLwhhnLTt5eXPj8dcBIFrb1OGzWO
5jonFKZM83MrsCQKGhYzi1bT4OaDlyP9Hwe9xw==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2024-05-16T22:16:07Z</mdssi:Value>
        </mdssi:SignatureTime>
      </SignatureProperty>
    </SignatureProperties>
  </Object>
  <Object Id="idOfficeObject">
    <SignatureProperties>
      <SignatureProperty Id="idOfficeV1Details" Target="#idPackageSignature">
        <SignatureInfoV1 xmlns="http://schemas.microsoft.com/office/2006/digsig">
          <SetupID>{080D8E76-E319-42DC-BACA-247B2BF21FA4}</SetupID>
          <SignatureText>RAUL VARGAS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2024-05-16T22:16:07Z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c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i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TRw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OVg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BvHg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Object Id="idInvalidSigLnImg">AQAAAGwAAAAAAAAAAAAAAEkBAACfAAAAAAAAAAAAAAAZFwAAOwsAACBFTUYAAAEA8CE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8S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A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kAAAADEAAAA7AAAAsAAAAFYAAAABAAAAVVWPQSa0j0ExAAAAOwAAAAsAAABMAAAAAAAAAAAAAAAAAAAA//////////9kAAAAUgBBAFUATAAgAFYAQQBSAEcAQQBTAH9mDAAAAA0AAAAOAAAACQAAAAUAAAAMAAAADQAAAAwAAAAOAAAADQAAAAs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G8e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Pdl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EcbczE6OYADJMKCc1sHjZwY7nb1wJzrEcOC4XM6KGhE=</DigestValue>
    </Reference>
    <Reference Type="http://www.w3.org/2000/09/xmldsig#Object" URI="#idOfficeObject">
      <DigestMethod Algorithm="http://www.w3.org/2001/04/xmlenc#sha256"/>
      <DigestValue>nWD55IDf3Uw/dWN6smGJ9gaBzK/Z3FxIU7zXgBt3NKU=</DigestValue>
    </Reference>
    <Reference Type="http://uri.etsi.org/01903#SignedProperties" URI="#idSignedProperties">
      <Transforms>
        <Transform Algorithm="http://www.w3.org/TR/2001/REC-xml-c14n-20010315"/>
      </Transforms>
      <DigestMethod Algorithm="http://www.w3.org/2001/04/xmlenc#sha256"/>
      <DigestValue>i5Wnid668hpmop0fhb1beudG679p3pE3H722ZQiHxhI=</DigestValue>
    </Reference>
    <Reference Type="http://www.w3.org/2000/09/xmldsig#Object" URI="#idValidSigLnImg">
      <DigestMethod Algorithm="http://www.w3.org/2001/04/xmlenc#sha256"/>
      <DigestValue>BlLa8PF7cT7iQgPWbQzl/gvki4xuKGWASYmGV3V1XNg=</DigestValue>
    </Reference>
    <Reference Type="http://www.w3.org/2000/09/xmldsig#Object" URI="#idInvalidSigLnImg">
      <DigestMethod Algorithm="http://www.w3.org/2001/04/xmlenc#sha256"/>
      <DigestValue>Dkxo6c/hST+2q6ZbetrPqL3KoujYzHJ6rAOBLlsnKyU=</DigestValue>
    </Reference>
  </SignedInfo>
  <SignatureValue>M0gbNnsZfidZBvb2ueSm7ikVnFy2OcBoHda6USzZM0O4/ZEmhzR0yN2pOOnYFyPDVK5Ef/oIpSng
PB2sJTb7CKK5Kkf4ch4vVu8PGAuB+eU0KDkBQAUuV7hHL7YCuEHylWbp922gI7+xen7Xp3SMNxzD
3SyynFdKtdbQMqRCNBM90/WaHNSDO8l3QCeF2itkX2vLh6M4WJdTF3/BeWghh/vQzq9IzqZe8at/
h7AVD3rXMhPNNKx6ywlqRxU8jKSeqDxc90cIsPEEeb2HUBOD28L1F7TaiwkyEQuRYT0/haG2kz7e
hd8MS15aZozK9uG1NEAgHek7zy2ADH02fwZ0/Q==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2024-05-17T00:33:20Z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2024-05-17T00:33:20Z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7AAAAAcKDQcKDQcJDQ4WMShFrjFU1TJV1gECBAIDBAECBQoRKyZBowsTMQAAAAAAfqbJd6PIeqDCQFZ4JTd0Lk/HMVPSGy5uFiE4GypVJ0KnHjN9AAABAAAAAACcz+7S6ffb7fnC0t1haH0hMm8aLXIuT8ggOIwoRKslP58cK08AAAEAAAAAAMHg9P///////////+bm5k9SXjw/SzBRzTFU0y1NwSAyVzFGXwEBAm50CA8mnM/u69/SvI9jt4tgjIR9FBosDBEjMVTUMlXWMVPRKUSeDxk4AAAAAAAAAADT6ff///////+Tk5MjK0krSbkvUcsuT8YVJFoTIFIrSbgtTcEQHEdmbwAAAJzP7vT6/bTa8kRleixHhy1Nwi5PxiQtTnBwcJKSki81SRwtZAgOIyBhAAAAweD02+35gsLqZ5q6Jz1jNEJyOUZ4qamp+/v7////wdPeVnCJAQECzoEAAACv1/Ho8/ubzu6CwuqMudS3u769vb3////////////L5fZymsABAgMAAAAAAK/X8fz9/uLx+snk9uTy+vz9/v///////////////8vl9nKawAECA8WBAAAAotHvtdryxOL1xOL1tdry0+r32+350+r3tdryxOL1pdPvc5rAAQIDAAAAAABpj7ZnjrZqj7Zqj7ZnjrZtkbdukrdtkbdnjrZqj7ZojrZ3rdUCAwTEgQAAAAAAAAAAAAAAAAAAAAAAAAAAAAAAAAAAAAAAAAAAAAAAAAAAAAAAAGhv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ZEE3tHtLtfj1Ye4jyYxv0gU6th7CMpi9eGRFIdwXtPQ=</DigestValue>
    </Reference>
    <Reference Type="http://www.w3.org/2000/09/xmldsig#Object" URI="#idOfficeObject">
      <DigestMethod Algorithm="http://www.w3.org/2001/04/xmlenc#sha256"/>
      <DigestValue>dXXSVOf0OFmDrejTad/iIDQ3xuK16WiOOhne6hZjr1I=</DigestValue>
    </Reference>
    <Reference Type="http://uri.etsi.org/01903#SignedProperties" URI="#idSignedProperties">
      <Transforms>
        <Transform Algorithm="http://www.w3.org/TR/2001/REC-xml-c14n-20010315"/>
      </Transforms>
      <DigestMethod Algorithm="http://www.w3.org/2001/04/xmlenc#sha256"/>
      <DigestValue>FwdJYAEevimlQyEJ5G5mipeNEEuXf1iNu58CuaoFhGE=</DigestValue>
    </Reference>
    <Reference Type="http://www.w3.org/2000/09/xmldsig#Object" URI="#idValidSigLnImg">
      <DigestMethod Algorithm="http://www.w3.org/2001/04/xmlenc#sha256"/>
      <DigestValue>BlLa8PF7cT7iQgPWbQzl/gvki4xuKGWASYmGV3V1XNg=</DigestValue>
    </Reference>
    <Reference Type="http://www.w3.org/2000/09/xmldsig#Object" URI="#idInvalidSigLnImg">
      <DigestMethod Algorithm="http://www.w3.org/2001/04/xmlenc#sha256"/>
      <DigestValue>Kdf48eZ6ZUX6bbGrNgVoic4D2fsb3uAOb5JrcCpAhQQ=</DigestValue>
    </Reference>
  </SignedInfo>
  <SignatureValue>J4ZgU78Za8d11M1cbUyLVvhblNGFYz55HZ4oypBRZAWW72HIKw1nVf6yQDRZvrx80q5Dpp7KL9ol
HDKebm1vHKMVc/4xOVTIu9POqv2CFRQnbDO3G7YW6cKmcE9e6BRtlX6UusF058wKYhcB0Cq/PSoZ
lo16IrviR3qsJ/Ycd7pJRdwuJP2M4vsRlAhRqLBd3oMSXYr0bAWqPeLFZY1XHbKEwpRHI/hssuGv
0ic76eGrGE79RFjEQ5Nhe0/p4+WH+selsgDtRXTH3S2BwfvaF65KlQ6j49y1e/xvEiMy57Xs73oB
OjC+dDIU7HyK7wYuGVTknb0AzjDyBoq/JOcbNw==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2024-05-17T00:33:32Z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2024-05-17T00:33:32Z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sqHaL0mWlElD8jfzk+MBo4ARHp5WHFpxcO3qs+KUrWc=</DigestValue>
    </Reference>
    <Reference Type="http://www.w3.org/2000/09/xmldsig#Object" URI="#idOfficeObject">
      <DigestMethod Algorithm="http://www.w3.org/2001/04/xmlenc#sha256"/>
      <DigestValue>lrMKGJDDvZlR6Ro/odBNZam6pc/b6a+roNLhURtLIpA=</DigestValue>
    </Reference>
    <Reference Type="http://uri.etsi.org/01903#SignedProperties" URI="#idSignedProperties">
      <Transforms>
        <Transform Algorithm="http://www.w3.org/TR/2001/REC-xml-c14n-20010315"/>
      </Transforms>
      <DigestMethod Algorithm="http://www.w3.org/2001/04/xmlenc#sha256"/>
      <DigestValue>BvQCU6ZLnWsnlkJdgzQhyqmYcyoWgQx1yHunmAwNBGs=</DigestValue>
    </Reference>
    <Reference Type="http://www.w3.org/2000/09/xmldsig#Object" URI="#idValidSigLnImg">
      <DigestMethod Algorithm="http://www.w3.org/2001/04/xmlenc#sha256"/>
      <DigestValue>9vLZukF31WXONftXOnY2fyTcS28C0t5Z2aD/jgOQ/0o=</DigestValue>
    </Reference>
    <Reference Type="http://www.w3.org/2000/09/xmldsig#Object" URI="#idInvalidSigLnImg">
      <DigestMethod Algorithm="http://www.w3.org/2001/04/xmlenc#sha256"/>
      <DigestValue>Kdf48eZ6ZUX6bbGrNgVoic4D2fsb3uAOb5JrcCpAhQQ=</DigestValue>
    </Reference>
  </SignedInfo>
  <SignatureValue>NXE45bL/RdpVOrjiL/6IXTMfdRRQVbeuthcB54Ujla1HnRjTNcdXRkKZf1N93obs+ADYq5569Tsu
mWYHPyXbtMYiexfrw2Lo7a+u/+GD1qz45q0aPBVg1l0l3PD00b3VY1GEnDKVssuew64nSvH64ffA
LzkJuEbSAX+/cFshzsL4eeZYtJFEUKNnr7ob/5/JoXgF7k1VoiNdodCQoYcARtM5NM9kK8AURJif
vO1ALwe/3wx0XErM4swPP5BAREiqJBk8KQCWrDOreVgEFqck8TtSGXnvfJ2/JUtzxc98cj+ntSR1
j8vGEzICfuieBBpEUC7IBNl2TGsL6WHx57iEGw==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2024-05-17T00:33:41Z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2024-05-17T00:33:41Z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dxTfMm/nO+tRdXMWvtvJmbX63SQ34hQBByByje3Oumc=</DigestValue>
    </Reference>
    <Reference Type="http://www.w3.org/2000/09/xmldsig#Object" URI="#idOfficeObject">
      <DigestMethod Algorithm="http://www.w3.org/2001/04/xmlenc#sha256"/>
      <DigestValue>hgAefAvGRW56HYieMeOjI+JdwzkNGdQ7ZyZTh9HKqk4=</DigestValue>
    </Reference>
    <Reference Type="http://uri.etsi.org/01903#SignedProperties" URI="#idSignedProperties">
      <Transforms>
        <Transform Algorithm="http://www.w3.org/TR/2001/REC-xml-c14n-20010315"/>
      </Transforms>
      <DigestMethod Algorithm="http://www.w3.org/2001/04/xmlenc#sha256"/>
      <DigestValue>C7yOa/cF3Lcx37xlXZ8eQmhf0dJRVcQJ1YsLyjJI/Sc=</DigestValue>
    </Reference>
    <Reference Type="http://www.w3.org/2000/09/xmldsig#Object" URI="#idValidSigLnImg">
      <DigestMethod Algorithm="http://www.w3.org/2001/04/xmlenc#sha256"/>
      <DigestValue>04AigmqzG42CqPKMV06GVAQ2H14t7ekiBrLW/SQTWeg=</DigestValue>
    </Reference>
    <Reference Type="http://www.w3.org/2000/09/xmldsig#Object" URI="#idInvalidSigLnImg">
      <DigestMethod Algorithm="http://www.w3.org/2001/04/xmlenc#sha256"/>
      <DigestValue>iZicrrAaTZQu8tX/rZtL98K81d//nVm6id23aQTQSsA=</DigestValue>
    </Reference>
  </SignedInfo>
  <SignatureValue>a3z+JM13xhSdFNH3kCGJLPDAn7yqbZoIvOc0yNQ9MjI2jHMwuXNxfd47BHvO1ta/ohBA94+ZXweh
yYFCq/T0HNwt6c0yt/EfG4ttM8TA1q+kgwbADDPodxeefUdAGBCgh7mu1ZzjH4Zzk9KiISHMZman
KGjMUih69jFKDLOq3Yxhjpw4lHYgeCe0p7K9Wx2UbJtiWOt2e2AJnHqGv+Go9v4Kh4C1oTed3RPZ
dKajDOjOAJfHg3OapIF6HCMp0igOgkGKIxpYNkuxB6PhwyKVu7SOU47lZQfEwWshrkyFkvpBvrAI
bSv2nMnyx1o/a7vYCsN3mab44M36mCKG2qWyMg==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2024-05-17T00:33:52Z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2024-05-17T00:33:52Z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PQAAAAcKDQcKDQcJDQ4WMShFrjFU1TJV1gECBAIDBAECBQoRKyZBowsTMXlGAAAAfqbJd6PIeqDCQFZ4JTd0Lk/HMVPSGy5uFiE4GypVJ0KnHjN9AAABeUEAAACcz+7S6ffb7fnC0t1haH0hMm8aLXIuT8ggOIwoRKslP58cK08AAAE+PAAAAMHg9P///////////+bm5k9SXjw/SzBRzTFU0y1NwSAyVzFGXwEBAmRlCA8mnM/u69/SvI9jt4tgjIR9FBosDBEjMVTUMlXWMVPRKUSeDxk4AAAAMSIAAADT6ff///////+Tk5MjK0krSbkvUcsuT8YVJFoTIFIrSbgtTcEQHEdtZQAAAJzP7vT6/bTa8kRleixHhy1Nwi5PxiQtTnBwcJKSki81SRwtZAgOIzQxAAAAweD02+35gsLqZ5q6Jz1jNEJyOUZ4qamp+/v7////wdPeVnCJAQECPSIAAACv1/Ho8/ubzu6CwuqMudS3u769vb3////////////L5fZymsABAgM9IgAAAK/X8fz9/uLx+snk9uTy+vz9/v///////////////8vl9nKawAECA2w9AAAAotHvtdryxOL1xOL1tdry0+r32+350+r3tdryxOL1pdPvc5rAAQIDIGYAAABpj7ZnjrZqj7Zqj7ZnjrZtkbdukrdtkbdnjrZqj7ZojrZ3rdUCAwRyRgAAAAAAAAAAAAAAAAAAAAAAAAAAAAAAAAAAAAAAAAAAAAAAAAAAAAAAAHl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9wjt/r1XCMFZx1wIOGkJx0v0KG+cDe8aZo9Zq82kHGs=</DigestValue>
    </Reference>
    <Reference Type="http://www.w3.org/2000/09/xmldsig#Object" URI="#idOfficeObject">
      <DigestMethod Algorithm="http://www.w3.org/2001/04/xmlenc#sha256"/>
      <DigestValue>kq+YyLZY3xzEh3ssyBaPqYDax2DNYrU9WVbGauTjiUU=</DigestValue>
    </Reference>
    <Reference Type="http://uri.etsi.org/01903#SignedProperties" URI="#idSignedProperties">
      <Transforms>
        <Transform Algorithm="http://www.w3.org/TR/2001/REC-xml-c14n-20010315"/>
      </Transforms>
      <DigestMethod Algorithm="http://www.w3.org/2001/04/xmlenc#sha256"/>
      <DigestValue>KmG7gD6ED+E5aEgfDtbl3r639jTrkSedVRq5rN51xQo=</DigestValue>
    </Reference>
    <Reference Type="http://www.w3.org/2000/09/xmldsig#Object" URI="#idValidSigLnImg">
      <DigestMethod Algorithm="http://www.w3.org/2001/04/xmlenc#sha256"/>
      <DigestValue>NvvtPmeEKytokgmRUNpQBXL1IFCXD9wwIvb2vw79vLQ=</DigestValue>
    </Reference>
    <Reference Type="http://www.w3.org/2000/09/xmldsig#Object" URI="#idInvalidSigLnImg">
      <DigestMethod Algorithm="http://www.w3.org/2001/04/xmlenc#sha256"/>
      <DigestValue>adznwq3uoKdqtLxZ8SqQ4q9JkqGnjFTpETzaXccBvgY=</DigestValue>
    </Reference>
  </SignedInfo>
  <SignatureValue>TFbs1CYGNbZ/1EQCOlFs2WcwjAgGftKp218nEom8+AcE6hX1DANIDCz7mSp8N3CnHycNW+sir0JW
/UaDhNqoaspFXfOFzIOABeYuwITJB9t6lduR7XR7vqd9iHJ8+1KD4MohWIvbviZp8CC6ql3cMdus
aIdmjKOQUQKSJXPkjOZqIbyCxJtjPCBT/yNWNaURwiC3NUVgZjcdAdVXZ37hP3zwL0QiNHP0EYwo
hWuoSeo2ugAecbBS0Sx9Wo8r39e+qNuyLwnwcNkrhrzqa9qDKy2w7NvXP8MDFBJ0b9o00zc6oO0P
vB8ud1wpvTew90wkXKFUDH9yQNxeVYsunV6sJg==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FkY3XwoHhMTBq+Dc9HU0q1emErIjYC1XSRRUs7/egTU=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iD4Gp0jjl+w9wtb1EYc+pKfpYpXZjLiiwb40fCzRDEA=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yJwcRzZmLzrR2igzBiFfWYDOBAKqCQ6RQ2BWXYgDmSQ=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KTP35hmLexFwBLAxrxkEli6CiBQ7mmsyh3qVtdY/yi0=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nQKyiMjyhME9BZ2r0S6NDLqP+EQruxpEltmz225Ci1c=</DigestValue>
      </Reference>
      <Reference URI="/xl/drawings/vmlDrawing2.vml?ContentType=application/vnd.openxmlformats-officedocument.vmlDrawing">
        <DigestMethod Algorithm="http://www.w3.org/2001/04/xmlenc#sha256"/>
        <DigestValue>+AzTNA9TBNaMNhkPt7ClQkQHW+NCaw2tYp7hVLNcZK8=</DigestValue>
      </Reference>
      <Reference URI="/xl/drawings/vmlDrawing3.vml?ContentType=application/vnd.openxmlformats-officedocument.vmlDrawing">
        <DigestMethod Algorithm="http://www.w3.org/2001/04/xmlenc#sha256"/>
        <DigestValue>YFVurxHLaZTHP8H7xodaZwHz7FdLhjAPApElitTpf6U=</DigestValue>
      </Reference>
      <Reference URI="/xl/drawings/vmlDrawing4.vml?ContentType=application/vnd.openxmlformats-officedocument.vmlDrawing">
        <DigestMethod Algorithm="http://www.w3.org/2001/04/xmlenc#sha256"/>
        <DigestValue>XoXJx3TTZztqNvsWkhEXr5FcF/n5K+AoW/mMr7J8D4M=</DigestValue>
      </Reference>
      <Reference URI="/xl/drawings/vmlDrawing5.vml?ContentType=application/vnd.openxmlformats-officedocument.vmlDrawing">
        <DigestMethod Algorithm="http://www.w3.org/2001/04/xmlenc#sha256"/>
        <DigestValue>Ui7YZA4oZEf3l9Ao1KjA+CLRGjVLfGHtCs7tpho+qDY=</DigestValue>
      </Reference>
      <Reference URI="/xl/drawings/vmlDrawing6.vml?ContentType=application/vnd.openxmlformats-officedocument.vmlDrawing">
        <DigestMethod Algorithm="http://www.w3.org/2001/04/xmlenc#sha256"/>
        <DigestValue>oCehAoonOGFqQiDKoxPjmF4XHWtpie09d8i1LT4tlTA=</DigestValue>
      </Reference>
      <Reference URI="/xl/media/image1.emf?ContentType=image/x-emf">
        <DigestMethod Algorithm="http://www.w3.org/2001/04/xmlenc#sha256"/>
        <DigestValue>GNwoY7VlsBZntqqNpZrutMPi+2BZIn2P1dAtueuC0N8=</DigestValue>
      </Reference>
      <Reference URI="/xl/media/image10.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Ku431o6a3XGTQrvLhYNkC4HxadvvShuVr6w6DvUVXfQ=</DigestValue>
      </Reference>
      <Reference URI="/xl/media/image5.emf?ContentType=image/x-emf">
        <DigestMethod Algorithm="http://www.w3.org/2001/04/xmlenc#sha256"/>
        <DigestValue>A+nuV9Y/ltqnUhYUISn0OWjkb+FHzfciqLs3ssZbqMo=</DigestValue>
      </Reference>
      <Reference URI="/xl/media/image6.emf?ContentType=image/x-emf">
        <DigestMethod Algorithm="http://www.w3.org/2001/04/xmlenc#sha256"/>
        <DigestValue>Snw+vFbP9f8ltLCTdMOHhtPZ2T1TCHRnayBb2hPqOeE=</DigestValue>
      </Reference>
      <Reference URI="/xl/media/image7.emf?ContentType=image/x-emf">
        <DigestMethod Algorithm="http://www.w3.org/2001/04/xmlenc#sha256"/>
        <DigestValue>U6+PvD3ksLtmkxee7cx1TLqpb/GzXIyYZiYKfHQa65g=</DigestValue>
      </Reference>
      <Reference URI="/xl/media/image8.emf?ContentType=image/x-emf">
        <DigestMethod Algorithm="http://www.w3.org/2001/04/xmlenc#sha256"/>
        <DigestValue>d843Qa4hV4x7lqAtqmcwZX7PqqjWnsK05IZr1Y1YOMc=</DigestValue>
      </Reference>
      <Reference URI="/xl/media/image9.emf?ContentType=image/x-emf">
        <DigestMethod Algorithm="http://www.w3.org/2001/04/xmlenc#sha256"/>
        <DigestValue>iah5m2uT/Lf59VTJJyZxEWyfCGiHYogNkrvIS6VYCS4=</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erH8LOXFVv+A7DO6dFLqG9FarTnkg70tMoO1g7XUGMg=</DigestValue>
      </Reference>
      <Reference URI="/xl/styles.xml?ContentType=application/vnd.openxmlformats-officedocument.spreadsheetml.styles+xml">
        <DigestMethod Algorithm="http://www.w3.org/2001/04/xmlenc#sha256"/>
        <DigestValue>B41o6W2CvmaVljsODeL//Q705+tBhH9XeWiQ4/xCWrs=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q7sn7cGf9SnGiEBTp0rr01ZDjzPcaiWo9AsVdceHL/8=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XnFbfOlPBS+5bFWnYeLmTX6CmdI080OJ/Oxa1jP660w=</DigestValue>
      </Reference>
      <Reference URI="/xl/worksheets/sheet2.xml?ContentType=application/vnd.openxmlformats-officedocument.spreadsheetml.worksheet+xml">
        <DigestMethod Algorithm="http://www.w3.org/2001/04/xmlenc#sha256"/>
        <DigestValue>pUMGQZHWNJcbK7JoRGuJVUEUzN1wYVlX349eZ7gdrcc=</DigestValue>
      </Reference>
      <Reference URI="/xl/worksheets/sheet3.xml?ContentType=application/vnd.openxmlformats-officedocument.spreadsheetml.worksheet+xml">
        <DigestMethod Algorithm="http://www.w3.org/2001/04/xmlenc#sha256"/>
        <DigestValue>jmy4sdTa8FpiyRnR1rKPP4D7wTgxST0HPqeLKEJ9tYs=</DigestValue>
      </Reference>
      <Reference URI="/xl/worksheets/sheet4.xml?ContentType=application/vnd.openxmlformats-officedocument.spreadsheetml.worksheet+xml">
        <DigestMethod Algorithm="http://www.w3.org/2001/04/xmlenc#sha256"/>
        <DigestValue>vhUcFcPyeX8bh7kRHkNjZ18YnzpXMPYvlTDlqryOy2E=</DigestValue>
      </Reference>
      <Reference URI="/xl/worksheets/sheet5.xml?ContentType=application/vnd.openxmlformats-officedocument.spreadsheetml.worksheet+xml">
        <DigestMethod Algorithm="http://www.w3.org/2001/04/xmlenc#sha256"/>
        <DigestValue>Tlyhmo2LXT79j2+jnfgIMaAo2/yryqk3iDhFRzxjA8o=</DigestValue>
      </Reference>
      <Reference URI="/xl/worksheets/sheet6.xml?ContentType=application/vnd.openxmlformats-officedocument.spreadsheetml.worksheet+xml">
        <DigestMethod Algorithm="http://www.w3.org/2001/04/xmlenc#sha256"/>
        <DigestValue>R9pKwnJIIWBVB+hDxXJ539fJdRzhfqlOtMn+B/VD4hg=</DigestValue>
      </Reference>
    </Manifest>
    <SignatureProperties>
      <SignatureProperty Id="idSignatureTime" Target="#idPackageSignature">
        <mdssi:SignatureTime xmlns:mdssi="http://schemas.openxmlformats.org/package/2006/digital-signature">
          <mdssi:Format>YYYY-MM-DDThh:mm:ssTZD</mdssi:Format>
          <mdssi:Value>2024-05-17T00:34:02Z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ANIBAL CASAS ARREGUI</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2024-05-17T00:34:02Z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QAaQ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gAAABIAAAAJQAAAAwAAAAEAAAAVAAAAMQAAAAqAAAAMwAAANYAAABHAAAAAQAAANF2yUGrCslBKgAAADMAAAAUAAAATAAAAAAAAAAAAAAAAAAAAP//////////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37AAAAAcKDQcKDQcJDQ4WMShFrjFU1TJV1gECBAIDBAECBQoRKyZBowsTMQAAAAAAfqbJd6PIeqDCQFZ4JTd0Lk/HMVPSGy5uFiE4GypVJ0KnHjN9AAABUe4AAACcz+7S6ffb7fnC0t1haH0hMm8aLXIuT8ggOIwoRKslP58cK08AAAEAAAAAAMHg9P///////////+bm5k9SXjw/SzBRzTFU0y1NwSAyVzFGXwEBArbsCA8mnM/u69/SvI9jt4tgjIR9FBosDBEjMVTUMlXWMVPRKUSeDxk4AAAAAAAAAADT6ff///////+Tk5MjK0krSbkvUcsuT8YVJFoTIFIrSbgtTcEQHEdo7gAAAJzP7vT6/bTa8kRleixHhy1Nwi5PxiQtTnBwcJKSki81SRwtZAgOIwAAAAAAweD02+35gsLqZ5q6Jz1jNEJyOUZ4qamp+/v7////wdPeVnCJAQECt+wAAACv1/Ho8/ubzu6CwuqMudS3u769vb3////////////L5fZymsABAgMAAAAAAK/X8fz9/uLx+snk9uTy+vz9/v///////////////8vl9nKawAECA2ruAAAAotHvtdryxOL1xOL1tdry0+r32+350+r3tdryxOL1pdPvc5rAAQIDAAAAAABpj7ZnjrZqj7Zqj7ZnjrZtkbdukrdtkbdnjrZqj7ZojrZ3rdUCAwS37AAAAAAAAAAAAAAAAAAAAAAAAAAAAAAAAAAAAAAAAAAAAAAAAAAAAAAAACB4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Ruben Nuñez</cp:lastModifiedBy>
  <cp:lastPrinted>2023-08-16T20:21:09Z</cp:lastPrinted>
  <dcterms:created xsi:type="dcterms:W3CDTF">2019-08-27T20:08:22Z</dcterms:created>
  <dcterms:modified xsi:type="dcterms:W3CDTF">2024-05-16T22:08:57Z</dcterms:modified>
</cp:coreProperties>
</file>